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Kurirček Logatec/RD_Vrtec Kurircek_Logatec 26-30/"/>
    </mc:Choice>
  </mc:AlternateContent>
  <xr:revisionPtr revIDLastSave="0" documentId="13_ncr:1_{CF69C82D-A45C-B442-AD94-3B24EDB299B5}" xr6:coauthVersionLast="47" xr6:coauthVersionMax="47" xr10:uidLastSave="{00000000-0000-0000-0000-000000000000}"/>
  <bookViews>
    <workbookView xWindow="9780" yWindow="500" windowWidth="26020" windowHeight="19280" tabRatio="869" activeTab="1" xr2:uid="{24D54C22-90AA-4EFB-B477-E44335232B72}"/>
  </bookViews>
  <sheets>
    <sheet name="5 -Mleko in mlečni izdelki" sheetId="6" r:id="rId1"/>
    <sheet name="11 - Splošno prehrambeno blago" sheetId="13" r:id="rId2"/>
    <sheet name="19 - Dietni izdelki" sheetId="18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0" i="13" l="1"/>
  <c r="H67" i="6"/>
  <c r="H178" i="13"/>
  <c r="H162" i="13"/>
  <c r="H163" i="13"/>
  <c r="H180" i="13"/>
  <c r="H181" i="13"/>
  <c r="H189" i="13"/>
  <c r="H93" i="18"/>
  <c r="H94" i="18"/>
  <c r="H95" i="18"/>
  <c r="H68" i="6"/>
  <c r="H69" i="6"/>
</calcChain>
</file>

<file path=xl/sharedStrings.xml><?xml version="1.0" encoding="utf-8"?>
<sst xmlns="http://schemas.openxmlformats.org/spreadsheetml/2006/main" count="885" uniqueCount="396">
  <si>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</si>
  <si>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</si>
  <si>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</si>
  <si>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</si>
  <si>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</si>
  <si>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</si>
  <si>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</si>
  <si>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</si>
  <si>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</si>
  <si>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</si>
  <si>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</si>
  <si>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</si>
  <si>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</si>
  <si>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</si>
  <si>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</si>
  <si>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</si>
  <si>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</si>
  <si>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</si>
  <si>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</si>
  <si>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</si>
  <si>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kg</t>
  </si>
  <si>
    <t xml:space="preserve">SKUPAJ brez DDV: </t>
  </si>
  <si>
    <t>ZNESEK DDV</t>
  </si>
  <si>
    <t xml:space="preserve">SKUPAJ VREDNOST z DDV (EUR): </t>
  </si>
  <si>
    <t>ŽIG IN PODPIS:</t>
  </si>
  <si>
    <t>Dostava ob 6. uri.</t>
  </si>
  <si>
    <t>znak kavlitete</t>
  </si>
  <si>
    <t>Dostava do 14. ure.</t>
  </si>
  <si>
    <t>MLEKO</t>
  </si>
  <si>
    <t>Mleko pasterizirano, min 3,5 % m. m.</t>
  </si>
  <si>
    <t>10 l</t>
  </si>
  <si>
    <t>kos</t>
  </si>
  <si>
    <t>Mleko sterilizirano, brez laktoze, min 3,5 % m. m.</t>
  </si>
  <si>
    <t>1 l</t>
  </si>
  <si>
    <t>Mleko sterilizirano, min 3,5 % m. m.</t>
  </si>
  <si>
    <t>Jogurt navadni, tekoči, min 3,2 % m. m., tetrapak</t>
  </si>
  <si>
    <t>500 g</t>
  </si>
  <si>
    <t>180 g</t>
  </si>
  <si>
    <t>140 g</t>
  </si>
  <si>
    <t>SIR</t>
  </si>
  <si>
    <t>Sir beli v slanici, mozzarela</t>
  </si>
  <si>
    <t>250 g</t>
  </si>
  <si>
    <t>Sir brez laktoze</t>
  </si>
  <si>
    <t>370 g</t>
  </si>
  <si>
    <t>1000 g</t>
  </si>
  <si>
    <t>Sir poltrdi, 25 - 45 % m. m., v kosu, kot edamec</t>
  </si>
  <si>
    <t>2600 g</t>
  </si>
  <si>
    <t>Sir poltrdi, 25 - 45 % m. m., rezan na rezine, kot edamec</t>
  </si>
  <si>
    <t>Sir poltrdi, 25 - 45 % m. m., v kosu, kot gauda</t>
  </si>
  <si>
    <t>Sir poltrdi, 25 - 45 % m. m., v kosu, kot Jošt</t>
  </si>
  <si>
    <t>Sir poltrdi, 25 - 45 % m. m., rezan na rezine, kot Jošt</t>
  </si>
  <si>
    <t>150 g</t>
  </si>
  <si>
    <t>Sir poltrdi, 25 - 45 % m. m., riban</t>
  </si>
  <si>
    <t>5000 g</t>
  </si>
  <si>
    <t>Sir poltrdi, 25 - 45 % m. m., dimljen</t>
  </si>
  <si>
    <t>350 g</t>
  </si>
  <si>
    <t>Sir poltrdi, 25 - 45 % m. m., v kosu, brez laktoze, kot Jošt</t>
  </si>
  <si>
    <t>Sir topljeni, 8 trikotnikov po 17,5 g, odpiranje posameznega kosa z nitko</t>
  </si>
  <si>
    <t>Sir trdi, parmezan, riban</t>
  </si>
  <si>
    <t>Sir za žar</t>
  </si>
  <si>
    <t>NAMAZ</t>
  </si>
  <si>
    <t>Namaz sirni, smetanov</t>
  </si>
  <si>
    <t>SMETANA</t>
  </si>
  <si>
    <t>Smetana kisla, 18 % m. m.</t>
  </si>
  <si>
    <t>400 g</t>
  </si>
  <si>
    <t>Smetana za kuhanje, min 20 % m. m.</t>
  </si>
  <si>
    <t>200 ml</t>
  </si>
  <si>
    <t>500 ml</t>
  </si>
  <si>
    <t>MASLO</t>
  </si>
  <si>
    <t>Maslo surovo, I. kvalitete, min 82 % m. m., brez konzervansov in drugih aditivov</t>
  </si>
  <si>
    <t>SKUTA</t>
  </si>
  <si>
    <t>SLADOLED</t>
  </si>
  <si>
    <t>120 ml</t>
  </si>
  <si>
    <t>Sladoled brez laktoze</t>
  </si>
  <si>
    <t>1000 ml</t>
  </si>
  <si>
    <t>200 g</t>
  </si>
  <si>
    <t>2500 g</t>
  </si>
  <si>
    <t>l</t>
  </si>
  <si>
    <t>1 kg</t>
  </si>
  <si>
    <t>ŽITA IN IZDELKI</t>
  </si>
  <si>
    <t>Grisini</t>
  </si>
  <si>
    <t>125 g</t>
  </si>
  <si>
    <t>Grisini polnozrnati</t>
  </si>
  <si>
    <t>Grisini s sezamom</t>
  </si>
  <si>
    <t>300 g</t>
  </si>
  <si>
    <t>Keksi otroški brez jajc, kot Plazma ali podobno, mleti</t>
  </si>
  <si>
    <t>Keksi otroški brez jajc, kot Plazma ali podobno</t>
  </si>
  <si>
    <t>375 g</t>
  </si>
  <si>
    <t>Kruhki crispy, koruzni</t>
  </si>
  <si>
    <t>Kruhki crispy, pšenični polnozrnati</t>
  </si>
  <si>
    <t xml:space="preserve">Prepečenec v rezinah, pakiran </t>
  </si>
  <si>
    <t>320 g</t>
  </si>
  <si>
    <t>Prepečenec v rezinah, polnozrnati, pakiran</t>
  </si>
  <si>
    <t xml:space="preserve">Riž parboiled, dolgozrnati </t>
  </si>
  <si>
    <t>Riž rjavi, dolgozrnati, parboiled</t>
  </si>
  <si>
    <t>Riž vakuum.pakiran podobno kot Zlato polje*</t>
  </si>
  <si>
    <t>Riževi vaflji brez soli</t>
  </si>
  <si>
    <t>110 g</t>
  </si>
  <si>
    <t>MAŠČOBNA ŽIVILA</t>
  </si>
  <si>
    <t xml:space="preserve">Olje, repično </t>
  </si>
  <si>
    <t>Olje, olivno, hladno stiskano, v stekleni embalaži</t>
  </si>
  <si>
    <t>Olje, sončnično</t>
  </si>
  <si>
    <t>Olje, ekstra sončnično, v stekleni embalaži</t>
  </si>
  <si>
    <t>Olje, bučno, 100 %, v stekleni embalaži</t>
  </si>
  <si>
    <t>ZAČIMBE, KIS</t>
  </si>
  <si>
    <t>Bazilika, zdrobljena, sušena, v vedru, brez sledi alergenov</t>
  </si>
  <si>
    <t>Cimet, mleti, v vedru, brez sledi alergenov</t>
  </si>
  <si>
    <t>Cimetova skorja</t>
  </si>
  <si>
    <t>17 g</t>
  </si>
  <si>
    <t>50 g</t>
  </si>
  <si>
    <t>Kis, alkoholni</t>
  </si>
  <si>
    <t>Kis, jabolčni, naravni, 5 %, brez sulfitov, bio, v steklenici</t>
  </si>
  <si>
    <t>0,75 l</t>
  </si>
  <si>
    <t xml:space="preserve">Klinčki, celi, sušeni </t>
  </si>
  <si>
    <t>30 g</t>
  </si>
  <si>
    <t>Kumina, mleta,  brez sledi alergenov</t>
  </si>
  <si>
    <t>Lovor listi, v vedru,  brez sledi alergenov</t>
  </si>
  <si>
    <t>100 g</t>
  </si>
  <si>
    <t>Muškatni orešček, mleti, sušeni,  brez sledi alergenov</t>
  </si>
  <si>
    <t>Peteršilj, suhi, v vedru,  brez sledi alergenov</t>
  </si>
  <si>
    <t xml:space="preserve">Sol, morska, fino mleta, jodirana </t>
  </si>
  <si>
    <t>Šetraj</t>
  </si>
  <si>
    <t xml:space="preserve">Timijan, zdrobljen, sušen </t>
  </si>
  <si>
    <t>KONZERVIRANA ZELENJAVA</t>
  </si>
  <si>
    <t xml:space="preserve">Ajvar nepekoči </t>
  </si>
  <si>
    <t>680 g</t>
  </si>
  <si>
    <t>Gorčica, v steklenem kozarcu</t>
  </si>
  <si>
    <t>Fižol v zrnju kuhan</t>
  </si>
  <si>
    <t>Koruza v zrnju</t>
  </si>
  <si>
    <t>326 g</t>
  </si>
  <si>
    <t>Kumarice kisle</t>
  </si>
  <si>
    <t>4100 g</t>
  </si>
  <si>
    <t>530 g</t>
  </si>
  <si>
    <t>Kumarice kisle, v steklenem kozarcu</t>
  </si>
  <si>
    <t>670 g</t>
  </si>
  <si>
    <t>Kumarice kisle, bio, v steklenem kozarcu</t>
  </si>
  <si>
    <t>280 g</t>
  </si>
  <si>
    <t>Paprika kisla, fileti</t>
  </si>
  <si>
    <t>4250 g</t>
  </si>
  <si>
    <t>800 g</t>
  </si>
  <si>
    <t>Paradižnik pelati, brez umetnih barvil in konzervansov</t>
  </si>
  <si>
    <t>Pesa rdeča</t>
  </si>
  <si>
    <t>KONZERVIRANO SADJE</t>
  </si>
  <si>
    <t>Kompot, breskev, brez umetnih barvil in konzervansov</t>
  </si>
  <si>
    <t>Kompot, jagoda, min 36 % sadni delež</t>
  </si>
  <si>
    <t>820 g</t>
  </si>
  <si>
    <t>Kompot, marelica, brez umetnih barvil in konzervansov</t>
  </si>
  <si>
    <t>Kompot, višnja, brez umetnih barvil in konzervansov</t>
  </si>
  <si>
    <t>225 g</t>
  </si>
  <si>
    <t xml:space="preserve">Marmelada, marelica, min 50 % sadni delež, brez umetnih barvil in konzervansov </t>
  </si>
  <si>
    <t>ČAJ, KAKAV, KAVA, SLADKOR</t>
  </si>
  <si>
    <t>Čaj, hibiskus, filter</t>
  </si>
  <si>
    <t>Čaj, materina dušica, filter večji</t>
  </si>
  <si>
    <t>Čaj, otroški filter, gastro vrečke</t>
  </si>
  <si>
    <t>Čaj, šipek, filter, gastro vrečke</t>
  </si>
  <si>
    <t>Čaj, vrtni sadeži, filter</t>
  </si>
  <si>
    <t>Čaj, zeliščni, filter, gastro vrečke</t>
  </si>
  <si>
    <t>Čokolada, jedilna za kuhanje, min 45 % kakava</t>
  </si>
  <si>
    <t>Čokolada, v prahu, min 36 % kakava</t>
  </si>
  <si>
    <t>Kakav grenki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</si>
  <si>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</si>
  <si>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</si>
  <si>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</si>
  <si>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</si>
  <si>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</si>
  <si>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</si>
  <si>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</si>
  <si>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Kvas sveži</t>
  </si>
  <si>
    <t>42 g</t>
  </si>
  <si>
    <t>Moka kokosova</t>
  </si>
  <si>
    <t>Pašteta tunina, min 32 % tune, brez ojačevalcev okusa, brez konzervansov</t>
  </si>
  <si>
    <t>Pecilni prašek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</si>
  <si>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</si>
  <si>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</si>
  <si>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35 g</t>
  </si>
  <si>
    <t>Riba - sardine v sončničnem olju</t>
  </si>
  <si>
    <t>Riba - tuna v olivnem olju; tunnus albacares</t>
  </si>
  <si>
    <t>80 g</t>
  </si>
  <si>
    <t>Soda bikarbona</t>
  </si>
  <si>
    <t>Želatina v prahu</t>
  </si>
  <si>
    <t>VREDNOST DDV</t>
  </si>
  <si>
    <t>600 g</t>
  </si>
  <si>
    <t>1. ŽITA IN ŽITNI IZDELKI</t>
  </si>
  <si>
    <t>2. TESTENINE</t>
  </si>
  <si>
    <t>a) za juho</t>
  </si>
  <si>
    <t>b) ostale testenine</t>
  </si>
  <si>
    <t>Drobtine, brez glutena, brez alergenov
(Orgran ali enakovredno)</t>
  </si>
  <si>
    <t>300g</t>
  </si>
  <si>
    <t>Grisini, brez glutena, brez alergenov</t>
  </si>
  <si>
    <t xml:space="preserve"> 150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</si>
  <si>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</si>
  <si>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</si>
  <si>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</si>
  <si>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</si>
  <si>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Krekerji, iz riža in koruze, brez glutena, jajc, mleka 
(Amisa ali enakovredno)</t>
  </si>
  <si>
    <t>Kroglice, jušne, bio, brez glutena</t>
  </si>
  <si>
    <t>Kus kus, bio, koruzni, brez glutena, brez alergenov
(Viva mais ali enakovredno)</t>
  </si>
  <si>
    <t>Moka, ajdova, polnozrnata, bio, brez glutena, brez alergenov
(Werz ali enakovredno)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</si>
  <si>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</si>
  <si>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</si>
  <si>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</si>
  <si>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</si>
  <si>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</si>
  <si>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</si>
  <si>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</si>
  <si>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</si>
  <si>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</si>
  <si>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</si>
  <si>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</si>
  <si>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Testenine, rezanci, za juho, brez glutena, brez alergenov</t>
  </si>
  <si>
    <t>Testenine, riževi obročki za juho,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</si>
  <si>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</si>
  <si>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</si>
  <si>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</si>
  <si>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</si>
  <si>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</si>
  <si>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3. KRUH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</si>
  <si>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</si>
  <si>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</si>
  <si>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</si>
  <si>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Kruhki, za hamburger, brez glutena, brez alergenov, 4 x 75 g
(Schär ali enakovredno)</t>
  </si>
  <si>
    <t>Kruhki, za hot dog, brez glutena, brez alergenov, 2 x 90 g
(Nutrifree ali enakovredno)</t>
  </si>
  <si>
    <t>1. MAŠČOBNA ŽIVILA</t>
  </si>
  <si>
    <t>Majoneza, bio, brez glutena, jajc in mleka, umetnih barvil, okusov in konzervansov</t>
  </si>
  <si>
    <t>170 g</t>
  </si>
  <si>
    <t>Margarina, iz rastlinskih olj, brez alergenov
(repično, sončnično)</t>
  </si>
  <si>
    <t>250g</t>
  </si>
  <si>
    <t>Margarina, z olivnim oljem, brez alergenov</t>
  </si>
  <si>
    <t>2. NADOMESTKI</t>
  </si>
  <si>
    <t>Kvas, suhi, brez glutena, brez alergenov</t>
  </si>
  <si>
    <t>11 g</t>
  </si>
  <si>
    <t>Nadomestek, jajčni
(Orgran ali enakovredno)</t>
  </si>
  <si>
    <t>68 g</t>
  </si>
  <si>
    <t>Sir, veganski, za žar, brez palminega olja, brez gso, brez alergenov</t>
  </si>
  <si>
    <t>Tofu, natur, brez alergenov</t>
  </si>
  <si>
    <t>3. PRIPRAVLJENE MEŠANICE</t>
  </si>
  <si>
    <t>Mešanica za peko kruha, pekovskega peciva, kvašenega testa ter sladkega peciva, brez glutena, brez alergenov, kot Mix B
(Schär ali enakovredno)</t>
  </si>
  <si>
    <t>Mešanica, za pripravo ajdovih palačink, brez alergenov</t>
  </si>
  <si>
    <t>Mešanica, za pripravo čokoladne torte, pripravljena, brez glutena, brez alergenov
(Orgran ali enakovredno)</t>
  </si>
  <si>
    <t>4. NAMAZI</t>
  </si>
  <si>
    <t>Namaz, naravni iz sončničnih semen; brez mleka, glutena, brez alergenov
(Zwergenwiese otroški ali enakovredno)</t>
  </si>
  <si>
    <t>Namaz, pašteta, bio, rastlinska, z zelenjavo, v tubi, brez glutena, mleka, jajc, soje
(Tartex ali enakovredno)</t>
  </si>
  <si>
    <t>Namaz, s sončničnimi semeni in papriko; brez mleka, glutena in jajc 
(Zwergenwiese ali enakovredno)</t>
  </si>
  <si>
    <t>215 g</t>
  </si>
  <si>
    <t>5. ČAJI, NAPITKI</t>
  </si>
  <si>
    <t>Napitek, mandljev, brez sladkorja</t>
  </si>
  <si>
    <t>Napitek, ovseni, bio, s kalcijem, brez mleka, jajc, soje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</si>
  <si>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</si>
  <si>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</si>
  <si>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</si>
  <si>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</si>
  <si>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</si>
  <si>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Marmelada, marelična, brez dodanega sladkorja, brez mleka, glutena, soje, jajc, oreščkov in sezama</t>
  </si>
  <si>
    <t>Marmelada, minimalno 70 % sadnega deleža, različni okusi; brez dodatnega sladkorja, brez citronske kisline 
(Zwergenwiese ali enakovredno)</t>
  </si>
  <si>
    <t>Marmelada, šipek, brez dodanega sladkorja, brez alergenov</t>
  </si>
  <si>
    <t>Napolitanke, z lešnikovo kremo, brez glutena, brez jajc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</si>
  <si>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</si>
  <si>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</si>
  <si>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</si>
  <si>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</si>
  <si>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</si>
  <si>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</si>
  <si>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</si>
  <si>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</si>
  <si>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</si>
  <si>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</si>
  <si>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</si>
  <si>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</si>
  <si>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</si>
  <si>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Zmes, za sladoled, pripravljena, okus čokolada, brez jajc, mleka, glutena in oreščkov
(Biovegan ali enakovredno)</t>
  </si>
  <si>
    <t>10 g</t>
  </si>
  <si>
    <t>500g</t>
  </si>
  <si>
    <t>140g</t>
  </si>
  <si>
    <t>600g</t>
  </si>
  <si>
    <t>Majaron, zdrobljen, sušen,  brez sledi alergenov</t>
  </si>
  <si>
    <t>Origano, zdrobljen, sušen,  brez sledi alergenov</t>
  </si>
  <si>
    <t>Paprika rdeča, sladka, mleta,  brez sledi alergenov</t>
  </si>
  <si>
    <t>480g</t>
  </si>
  <si>
    <t>Poper, mleti, črn,  brez sledi alergenov</t>
  </si>
  <si>
    <t>Zelenjava jušna, sušena, brez alergenov</t>
  </si>
  <si>
    <t>Kapre</t>
  </si>
  <si>
    <t xml:space="preserve">200g </t>
  </si>
  <si>
    <t>Smetana sladka brez laktoze</t>
  </si>
  <si>
    <t>Maslo brez laktoze 125 g</t>
  </si>
  <si>
    <t>Skuta nepasirana polnomastna</t>
  </si>
  <si>
    <t>570g</t>
  </si>
  <si>
    <t>Čaj, planinski filter</t>
  </si>
  <si>
    <t>kavni nadomestek Divka</t>
  </si>
  <si>
    <t>Jajca kokošja, talna reja, sveža, razred A, zahtevano: platoji po 30 kosov jajc, skupaj 360 jajc / karton</t>
  </si>
  <si>
    <t xml:space="preserve">Mleko pasterizirano  3,5 % m. m.                  </t>
  </si>
  <si>
    <t xml:space="preserve">160 g </t>
  </si>
  <si>
    <t>Jogurt brez laktoze, navadni</t>
  </si>
  <si>
    <t>Jogurt brez laktoze, sadni</t>
  </si>
  <si>
    <t>Grški jogurt, navadni</t>
  </si>
  <si>
    <t>JOGURT</t>
  </si>
  <si>
    <t xml:space="preserve">Grški jogurt, sadni </t>
  </si>
  <si>
    <t>Jogurt sadni, tekoči, min 3.2 % m.m., tetrapak</t>
  </si>
  <si>
    <t>Sor poltrdi 25-40 % m.m., narezan na rezine, kot gauda</t>
  </si>
  <si>
    <t>Sir feta</t>
  </si>
  <si>
    <t>Sir topljeni, rinfuza</t>
  </si>
  <si>
    <t>Smetana sladka, sveža, za stepanje, 35 % m. m.</t>
  </si>
  <si>
    <t xml:space="preserve">Smetana kisla brez laktoze </t>
  </si>
  <si>
    <t>Sladoled kremni, mlečni, brez umetnih sladil, različni okusi, v lončku/na plački</t>
  </si>
  <si>
    <t>Riževi vaflji obliti s čokolado</t>
  </si>
  <si>
    <t>Koruzni vaflji</t>
  </si>
  <si>
    <t>Riž okroglozrnat kot St.Anrea</t>
  </si>
  <si>
    <t>Olje za cvrtje, stabilno in odporno proti visokim temperaturam</t>
  </si>
  <si>
    <t>5 l</t>
  </si>
  <si>
    <t>Česen suhi mleti</t>
  </si>
  <si>
    <t>Kis, jabolčni</t>
  </si>
  <si>
    <t>Žafranika</t>
  </si>
  <si>
    <t>Curry mleti</t>
  </si>
  <si>
    <t xml:space="preserve">40 g </t>
  </si>
  <si>
    <t>630 g</t>
  </si>
  <si>
    <t>Paradižnikov koncentrat, brez umetnih barvil, ojačevalcev okusa in konzervansov</t>
  </si>
  <si>
    <t>4500 g</t>
  </si>
  <si>
    <t>3000 g</t>
  </si>
  <si>
    <t>Marmelada, sliva, min 50 % sadni delež, brez umetnih barvil in konzervansov</t>
  </si>
  <si>
    <t>Čaj, divja češnja</t>
  </si>
  <si>
    <t>Instant žitna kava kor Benqick</t>
  </si>
  <si>
    <t>sladkor kristalni, rjavi</t>
  </si>
  <si>
    <t>100  g</t>
  </si>
  <si>
    <t xml:space="preserve">Kakav grenki </t>
  </si>
  <si>
    <t>Namaz kremni čokoladni dvobarvni (gandola)</t>
  </si>
  <si>
    <t>Namaz kremni lešnikov , min  12 % lešnikov (kot nutela)</t>
  </si>
  <si>
    <t>Koruzni kosmiči brez dodanega sladkorja</t>
  </si>
  <si>
    <t xml:space="preserve">kosmiči, polnozrnate čokoladne kroglice </t>
  </si>
  <si>
    <t>Kosmiči, čokolešnik fitnes z manj sladkorja</t>
  </si>
  <si>
    <t>Kosmiči, ovseni</t>
  </si>
  <si>
    <t>velikost L</t>
  </si>
  <si>
    <t>1 jajce</t>
  </si>
  <si>
    <t xml:space="preserve">Pašteta jetrna </t>
  </si>
  <si>
    <t>900 g</t>
  </si>
  <si>
    <t xml:space="preserve">Rožiči mleti </t>
  </si>
  <si>
    <t>Mak mleti</t>
  </si>
  <si>
    <t xml:space="preserve">Mak mleti </t>
  </si>
  <si>
    <t xml:space="preserve">Rum </t>
  </si>
  <si>
    <t xml:space="preserve">Ketchup z manj sladkorja </t>
  </si>
  <si>
    <t>Paradižnikova mezga, pasirana</t>
  </si>
  <si>
    <t>Olive zelene, brez koščic</t>
  </si>
  <si>
    <t>Olive črne, brez koščic</t>
  </si>
  <si>
    <t xml:space="preserve">Delikatesna majoneza </t>
  </si>
  <si>
    <t>110g</t>
  </si>
  <si>
    <t>Hren delikatesni</t>
  </si>
  <si>
    <t>I. DIETNI IZDELKI BREZ GLUTENA, BREZ ALERGENOV</t>
  </si>
  <si>
    <t>II. OSTALA DIETNA ŽIVILA</t>
  </si>
  <si>
    <t>Sir mascarpone</t>
  </si>
  <si>
    <t>Sir macsarpone</t>
  </si>
  <si>
    <t xml:space="preserve">Skuta pasirana polnomastna </t>
  </si>
  <si>
    <t>Smetana sladka, trajna, sterilizirana, 35 % m.m.</t>
  </si>
  <si>
    <t xml:space="preserve">Toast, masleni </t>
  </si>
  <si>
    <t>Keksi otroški, kot Savioardi</t>
  </si>
  <si>
    <t>Paradižnikov koncentrat, brez umetnih barvil, ojačevalcev okusa in konzervansov, rinfuza</t>
  </si>
  <si>
    <t>velikost M</t>
  </si>
  <si>
    <t>Čebula, zrnata, suha</t>
  </si>
  <si>
    <t>Kis balzamični, beli</t>
  </si>
  <si>
    <t>Klnčki, mleti, sušeni</t>
  </si>
  <si>
    <t>Namaz iz paprike</t>
  </si>
  <si>
    <t>Paprika pečen rdeča, fileti</t>
  </si>
  <si>
    <t>Kompot breskev mala</t>
  </si>
  <si>
    <t>Čoklada, jedilna za kuhanje, min 45 % kakava</t>
  </si>
  <si>
    <t xml:space="preserve">200 g </t>
  </si>
  <si>
    <t>Sladkor vanilija</t>
  </si>
  <si>
    <t>SKUPAJ 9,5% + 22% DDV</t>
  </si>
  <si>
    <t>1,kg</t>
  </si>
  <si>
    <t>Čaj, meta filter večji</t>
  </si>
  <si>
    <t>JAJCA</t>
  </si>
  <si>
    <r>
      <t xml:space="preserve">Skupina: 5 - </t>
    </r>
    <r>
      <rPr>
        <b/>
        <sz val="11"/>
        <color theme="1"/>
        <rFont val="Arial"/>
        <family val="2"/>
        <charset val="238"/>
      </rPr>
      <t>MLEKO IN MLEČNI IZDELKI</t>
    </r>
  </si>
  <si>
    <r>
      <t xml:space="preserve">Skupina 11 - </t>
    </r>
    <r>
      <rPr>
        <b/>
        <sz val="10"/>
        <color theme="1"/>
        <rFont val="Arial"/>
        <family val="2"/>
        <charset val="238"/>
      </rPr>
      <t>SPLOŠNO PREHRAMBENO BLAGO</t>
    </r>
  </si>
  <si>
    <t>Dostava do 14. ure</t>
  </si>
  <si>
    <t>Naziv: Vrtec Kurirček Logatec</t>
  </si>
  <si>
    <t>Naslov: Notranjska cesta 7a, 1370 Logatec</t>
  </si>
  <si>
    <t>ID za DDV: SI 42184746</t>
  </si>
  <si>
    <t>Matična številka:  5050294000</t>
  </si>
  <si>
    <t>Transakcijski račun: SI56 01264-6030638167</t>
  </si>
  <si>
    <t>Sladoled banjica (različni okusi)</t>
  </si>
  <si>
    <t>4000 ml</t>
  </si>
  <si>
    <t>Tri žita (riž, pira, ječmen) 800g</t>
  </si>
  <si>
    <t>800g</t>
  </si>
  <si>
    <t>2500g</t>
  </si>
  <si>
    <t>850g</t>
  </si>
  <si>
    <t xml:space="preserve">Kis, vinski </t>
  </si>
  <si>
    <t>670g</t>
  </si>
  <si>
    <t>Čaj, otroški filter</t>
  </si>
  <si>
    <t xml:space="preserve">Čokolada mlečna </t>
  </si>
  <si>
    <t>95g</t>
  </si>
  <si>
    <t>Pašeta brez konzervansov Argeta porcijska (različni okusi)</t>
  </si>
  <si>
    <t>1705g</t>
  </si>
  <si>
    <t>Desert, rižev, različni okusi, 100 % rastlinski desert brez glutena, mleka, jajc in oreščkov, pakirano 2x125 g</t>
  </si>
  <si>
    <t>Desert, sojin (različni okusi), 100 % rastlinski desert brez glutena, mleka, jajc in oreščkov, pakirano 2x125 g</t>
  </si>
  <si>
    <t>Med cvetlični 900g</t>
  </si>
  <si>
    <t>900g</t>
  </si>
  <si>
    <t>Čaj, bezeg filter</t>
  </si>
  <si>
    <r>
      <t xml:space="preserve">Skupina: 19 - </t>
    </r>
    <r>
      <rPr>
        <b/>
        <sz val="10"/>
        <color theme="1"/>
        <rFont val="Arial"/>
        <family val="2"/>
        <charset val="238"/>
      </rPr>
      <t>DIETNI IZDELKI</t>
    </r>
  </si>
  <si>
    <t>Kakav instant, z minimalno 25% manj mastnega kakava in v granulah, kot Nace</t>
  </si>
  <si>
    <r>
      <t xml:space="preserve">Prašek za peko z vinskim kamnom, brez glutena, brez alergenov
</t>
    </r>
    <r>
      <rPr>
        <sz val="10"/>
        <color rgb="FFFF0000"/>
        <rFont val="Arial"/>
        <family val="2"/>
      </rPr>
      <t>3x17g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</si>
</sst>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0.0%"/>
    <numFmt numFmtId="166" formatCode="#,##0.000"/>
    <numFmt numFmtId="167" formatCode="#,###,##0.00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7030A0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0"/>
      <color rgb="FFFF0000"/>
      <name val="Arial"/>
      <family val="2"/>
    </font>
    <font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7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9" fillId="0" borderId="3" xfId="0" applyFont="1" applyBorder="1"/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readingOrder="1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 readingOrder="1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49" fontId="2" fillId="2" borderId="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6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49" fontId="5" fillId="2" borderId="2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17" fillId="0" borderId="0" xfId="0" applyFont="1"/>
    <xf numFmtId="167" fontId="17" fillId="0" borderId="0" xfId="0" applyNumberFormat="1" applyFont="1"/>
    <xf numFmtId="0" fontId="9" fillId="0" borderId="0" xfId="0" applyFont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7" fontId="8" fillId="0" borderId="0" xfId="0" applyNumberFormat="1" applyFont="1"/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wrapText="1"/>
    </xf>
    <xf numFmtId="0" fontId="0" fillId="0" borderId="3" xfId="0" applyBorder="1" applyProtection="1">
      <protection hidden="1"/>
    </xf>
    <xf numFmtId="2" fontId="3" fillId="2" borderId="3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16" fontId="9" fillId="0" borderId="3" xfId="0" applyNumberFormat="1" applyFont="1" applyBorder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8" fillId="3" borderId="3" xfId="0" applyFont="1" applyFill="1" applyBorder="1" applyAlignment="1">
      <alignment horizontal="center" wrapText="1"/>
    </xf>
    <xf numFmtId="0" fontId="3" fillId="3" borderId="3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4" fillId="2" borderId="3" xfId="0" applyFont="1" applyFill="1" applyBorder="1"/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/>
    </xf>
    <xf numFmtId="0" fontId="1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7CCDA-8412-4624-9478-71A4D951880A}">
  <sheetPr>
    <tabColor rgb="FFFFFF00"/>
  </sheetPr>
  <dimension ref="A1:K71"/>
  <sheetViews>
    <sheetView topLeftCell="A31" workbookViewId="0">
      <selection activeCell="A56" sqref="A56:B56"/>
    </sheetView>
  </sheetViews>
  <sheetFormatPr baseColWidth="10" defaultColWidth="8.6640625" defaultRowHeight="14" x14ac:dyDescent="0.15"/>
  <cols>
    <col min="1" max="1" width="3.1640625" style="39" customWidth="1"/>
    <col min="2" max="2" width="58.6640625" style="39" customWidth="1"/>
    <col min="3" max="5" width="8.6640625" style="39"/>
    <col min="6" max="6" width="11.5" style="39" customWidth="1"/>
    <col min="7" max="7" width="8.6640625" style="39"/>
    <col min="8" max="8" width="40.83203125" style="39" customWidth="1"/>
    <col min="9" max="9" width="10.1640625" style="39" customWidth="1"/>
    <col min="10" max="16384" width="8.6640625" style="39"/>
  </cols>
  <sheetData>
    <row r="1" spans="1:11" x14ac:dyDescent="0.15">
      <c r="A1" s="38" t="s">
        <v>0</v>
      </c>
      <c r="B1" s="38"/>
      <c r="C1" s="38"/>
      <c r="H1" s="1" t="s">
        <v>1</v>
      </c>
      <c r="I1" s="38"/>
      <c r="J1" s="38"/>
      <c r="K1" s="39" t="s">
        <v>2</v>
      </c>
    </row>
    <row r="2" spans="1:11" x14ac:dyDescent="0.15">
      <c r="A2" s="99" t="s">
        <v>3</v>
      </c>
      <c r="B2" s="99"/>
      <c r="C2" s="99"/>
      <c r="D2" s="99"/>
      <c r="H2" s="3" t="s">
        <v>370</v>
      </c>
      <c r="I2" s="3"/>
      <c r="J2" s="3"/>
      <c r="K2" s="3"/>
    </row>
    <row r="3" spans="1:11" x14ac:dyDescent="0.15">
      <c r="A3" s="100" t="s">
        <v>4</v>
      </c>
      <c r="B3" s="100"/>
      <c r="C3" s="100"/>
      <c r="D3" s="100"/>
      <c r="H3" s="3" t="s">
        <v>371</v>
      </c>
      <c r="I3" s="3"/>
      <c r="J3" s="3"/>
      <c r="K3" s="3"/>
    </row>
    <row r="4" spans="1:11" x14ac:dyDescent="0.15">
      <c r="A4" s="100" t="s">
        <v>5</v>
      </c>
      <c r="B4" s="100"/>
      <c r="C4" s="100"/>
      <c r="D4" s="100"/>
      <c r="H4" s="3" t="s">
        <v>372</v>
      </c>
      <c r="I4" s="3"/>
      <c r="J4" s="3"/>
      <c r="K4" s="3"/>
    </row>
    <row r="5" spans="1:11" x14ac:dyDescent="0.15">
      <c r="A5" s="100" t="s">
        <v>6</v>
      </c>
      <c r="B5" s="100"/>
      <c r="C5" s="100"/>
      <c r="D5" s="100"/>
      <c r="H5" s="3" t="s">
        <v>373</v>
      </c>
      <c r="I5" s="3"/>
      <c r="J5" s="3"/>
      <c r="K5" s="3"/>
    </row>
    <row r="6" spans="1:11" x14ac:dyDescent="0.15">
      <c r="A6" s="100" t="s">
        <v>7</v>
      </c>
      <c r="B6" s="100"/>
      <c r="C6" s="100"/>
      <c r="D6" s="100"/>
      <c r="H6" s="3" t="s">
        <v>374</v>
      </c>
      <c r="I6" s="3"/>
      <c r="J6" s="3"/>
      <c r="K6" s="3"/>
    </row>
    <row r="7" spans="1:11" x14ac:dyDescent="0.15">
      <c r="H7" s="2"/>
    </row>
    <row r="8" spans="1:11" x14ac:dyDescent="0.15">
      <c r="A8" s="40" t="s">
        <v>8</v>
      </c>
    </row>
    <row r="9" spans="1:11" x14ac:dyDescent="0.15">
      <c r="F9" s="41"/>
      <c r="H9" s="42"/>
    </row>
    <row r="10" spans="1:11" x14ac:dyDescent="0.15">
      <c r="A10" s="39" t="s">
        <v>367</v>
      </c>
    </row>
    <row r="11" spans="1:11" s="9" customFormat="1" ht="44" x14ac:dyDescent="0.15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9.25" customHeight="1" x14ac:dyDescent="0.15">
      <c r="A12" s="10"/>
      <c r="B12" s="11" t="s">
        <v>28</v>
      </c>
      <c r="C12" s="43"/>
      <c r="D12" s="44"/>
      <c r="E12" s="44"/>
      <c r="F12" s="44"/>
      <c r="G12" s="44"/>
      <c r="H12" s="44"/>
      <c r="I12" s="44"/>
      <c r="J12" s="44"/>
      <c r="K12" s="45"/>
    </row>
    <row r="13" spans="1:11" x14ac:dyDescent="0.15">
      <c r="A13" s="12">
        <v>1</v>
      </c>
      <c r="B13" s="46" t="s">
        <v>29</v>
      </c>
      <c r="C13" s="14" t="s">
        <v>30</v>
      </c>
      <c r="D13" s="14" t="s">
        <v>77</v>
      </c>
      <c r="E13" s="14">
        <v>350</v>
      </c>
      <c r="F13" s="15"/>
      <c r="G13" s="14"/>
      <c r="H13" s="16"/>
      <c r="I13" s="14"/>
      <c r="J13" s="14"/>
      <c r="K13" s="14"/>
    </row>
    <row r="14" spans="1:11" ht="15" x14ac:dyDescent="0.2">
      <c r="A14" s="12">
        <v>2</v>
      </c>
      <c r="B14" s="69" t="s">
        <v>289</v>
      </c>
      <c r="C14" s="14" t="s">
        <v>77</v>
      </c>
      <c r="D14" s="14" t="s">
        <v>77</v>
      </c>
      <c r="E14" s="14">
        <v>50</v>
      </c>
      <c r="F14" s="15"/>
      <c r="G14" s="14"/>
      <c r="H14" s="16"/>
      <c r="I14" s="14"/>
      <c r="J14" s="14"/>
      <c r="K14" s="14"/>
    </row>
    <row r="15" spans="1:11" x14ac:dyDescent="0.15">
      <c r="A15" s="12">
        <v>3</v>
      </c>
      <c r="B15" s="46" t="s">
        <v>32</v>
      </c>
      <c r="C15" s="14" t="s">
        <v>33</v>
      </c>
      <c r="D15" s="14" t="s">
        <v>77</v>
      </c>
      <c r="E15" s="14">
        <v>50</v>
      </c>
      <c r="F15" s="15"/>
      <c r="G15" s="14"/>
      <c r="H15" s="16"/>
      <c r="I15" s="14"/>
      <c r="J15" s="14"/>
      <c r="K15" s="14"/>
    </row>
    <row r="16" spans="1:11" x14ac:dyDescent="0.15">
      <c r="A16" s="12">
        <v>4</v>
      </c>
      <c r="B16" s="46" t="s">
        <v>34</v>
      </c>
      <c r="C16" s="14" t="s">
        <v>33</v>
      </c>
      <c r="D16" s="14" t="s">
        <v>77</v>
      </c>
      <c r="E16" s="14">
        <v>800</v>
      </c>
      <c r="F16" s="15"/>
      <c r="G16" s="14"/>
      <c r="H16" s="16"/>
      <c r="I16" s="14"/>
      <c r="J16" s="14"/>
      <c r="K16" s="14"/>
    </row>
    <row r="17" spans="1:11" ht="19.25" customHeight="1" x14ac:dyDescent="0.15">
      <c r="A17" s="10"/>
      <c r="B17" s="11" t="s">
        <v>294</v>
      </c>
      <c r="C17" s="43"/>
      <c r="D17" s="44"/>
      <c r="E17" s="44"/>
      <c r="F17" s="44"/>
      <c r="G17" s="44"/>
      <c r="H17" s="70"/>
      <c r="I17" s="44"/>
      <c r="J17" s="44"/>
      <c r="K17" s="45"/>
    </row>
    <row r="18" spans="1:11" x14ac:dyDescent="0.15">
      <c r="A18" s="12">
        <v>5</v>
      </c>
      <c r="B18" s="46" t="s">
        <v>35</v>
      </c>
      <c r="C18" s="14" t="s">
        <v>33</v>
      </c>
      <c r="D18" s="14" t="s">
        <v>31</v>
      </c>
      <c r="E18" s="14">
        <v>20</v>
      </c>
      <c r="F18" s="15"/>
      <c r="G18" s="14"/>
      <c r="H18" s="16"/>
      <c r="I18" s="14"/>
      <c r="J18" s="14"/>
      <c r="K18" s="14"/>
    </row>
    <row r="19" spans="1:11" x14ac:dyDescent="0.15">
      <c r="A19" s="12">
        <v>6</v>
      </c>
      <c r="B19" s="46" t="s">
        <v>296</v>
      </c>
      <c r="C19" s="14" t="s">
        <v>33</v>
      </c>
      <c r="D19" s="14" t="s">
        <v>31</v>
      </c>
      <c r="E19" s="14">
        <v>20</v>
      </c>
      <c r="F19" s="15"/>
      <c r="G19" s="14"/>
      <c r="H19" s="16"/>
      <c r="I19" s="14"/>
      <c r="J19" s="14"/>
      <c r="K19" s="14"/>
    </row>
    <row r="20" spans="1:11" x14ac:dyDescent="0.15">
      <c r="A20" s="12">
        <v>7</v>
      </c>
      <c r="B20" s="46" t="s">
        <v>291</v>
      </c>
      <c r="C20" s="14" t="s">
        <v>290</v>
      </c>
      <c r="D20" s="14" t="s">
        <v>31</v>
      </c>
      <c r="E20" s="14">
        <v>50</v>
      </c>
      <c r="F20" s="15"/>
      <c r="G20" s="14"/>
      <c r="H20" s="16"/>
      <c r="I20" s="14"/>
      <c r="J20" s="14"/>
      <c r="K20" s="14"/>
    </row>
    <row r="21" spans="1:11" x14ac:dyDescent="0.15">
      <c r="A21" s="12">
        <v>8</v>
      </c>
      <c r="B21" s="46" t="s">
        <v>292</v>
      </c>
      <c r="C21" s="14" t="s">
        <v>37</v>
      </c>
      <c r="D21" s="14" t="s">
        <v>31</v>
      </c>
      <c r="E21" s="14">
        <v>100</v>
      </c>
      <c r="F21" s="15"/>
      <c r="G21" s="14"/>
      <c r="H21" s="16"/>
      <c r="I21" s="14"/>
      <c r="J21" s="14"/>
      <c r="K21" s="14"/>
    </row>
    <row r="22" spans="1:11" x14ac:dyDescent="0.15">
      <c r="A22" s="12">
        <v>9</v>
      </c>
      <c r="B22" s="46" t="s">
        <v>295</v>
      </c>
      <c r="C22" s="14" t="s">
        <v>37</v>
      </c>
      <c r="D22" s="14" t="s">
        <v>31</v>
      </c>
      <c r="E22" s="14">
        <v>10</v>
      </c>
      <c r="F22" s="15"/>
      <c r="G22" s="14"/>
      <c r="H22" s="16"/>
      <c r="I22" s="14"/>
      <c r="J22" s="14"/>
      <c r="K22" s="14"/>
    </row>
    <row r="23" spans="1:11" x14ac:dyDescent="0.15">
      <c r="A23" s="12">
        <v>10</v>
      </c>
      <c r="B23" s="46" t="s">
        <v>293</v>
      </c>
      <c r="C23" s="14" t="s">
        <v>37</v>
      </c>
      <c r="D23" s="14" t="s">
        <v>31</v>
      </c>
      <c r="E23" s="14">
        <v>10</v>
      </c>
      <c r="F23" s="15"/>
      <c r="G23" s="14"/>
      <c r="H23" s="16"/>
      <c r="I23" s="14"/>
      <c r="J23" s="14"/>
      <c r="K23" s="14"/>
    </row>
    <row r="24" spans="1:11" ht="19.25" customHeight="1" x14ac:dyDescent="0.15">
      <c r="A24" s="10"/>
      <c r="B24" s="11" t="s">
        <v>39</v>
      </c>
      <c r="C24" s="96"/>
      <c r="D24" s="97"/>
      <c r="E24" s="97"/>
      <c r="F24" s="97"/>
      <c r="G24" s="97"/>
      <c r="H24" s="97"/>
      <c r="I24" s="97"/>
      <c r="J24" s="97"/>
      <c r="K24" s="98"/>
    </row>
    <row r="25" spans="1:11" x14ac:dyDescent="0.15">
      <c r="A25" s="12">
        <v>11</v>
      </c>
      <c r="B25" s="46" t="s">
        <v>40</v>
      </c>
      <c r="C25" s="14" t="s">
        <v>41</v>
      </c>
      <c r="D25" s="14" t="s">
        <v>31</v>
      </c>
      <c r="E25" s="14">
        <v>20</v>
      </c>
      <c r="F25" s="15"/>
      <c r="G25" s="14"/>
      <c r="H25" s="16"/>
      <c r="I25" s="14"/>
      <c r="J25" s="14"/>
      <c r="K25" s="14"/>
    </row>
    <row r="26" spans="1:11" x14ac:dyDescent="0.15">
      <c r="A26" s="12">
        <v>12</v>
      </c>
      <c r="B26" s="46" t="s">
        <v>42</v>
      </c>
      <c r="C26" s="14" t="s">
        <v>43</v>
      </c>
      <c r="D26" s="14" t="s">
        <v>31</v>
      </c>
      <c r="E26" s="14">
        <v>20</v>
      </c>
      <c r="F26" s="15"/>
      <c r="G26" s="14"/>
      <c r="H26" s="16"/>
      <c r="I26" s="14"/>
      <c r="J26" s="14"/>
      <c r="K26" s="14"/>
    </row>
    <row r="27" spans="1:11" x14ac:dyDescent="0.15">
      <c r="A27" s="12">
        <v>13</v>
      </c>
      <c r="B27" s="46" t="s">
        <v>298</v>
      </c>
      <c r="C27" s="14" t="s">
        <v>41</v>
      </c>
      <c r="D27" s="14" t="s">
        <v>31</v>
      </c>
      <c r="E27" s="14">
        <v>50</v>
      </c>
      <c r="F27" s="15"/>
      <c r="G27" s="14"/>
      <c r="H27" s="16"/>
      <c r="I27" s="14"/>
      <c r="J27" s="14"/>
      <c r="K27" s="14"/>
    </row>
    <row r="28" spans="1:11" x14ac:dyDescent="0.15">
      <c r="A28" s="12">
        <v>14</v>
      </c>
      <c r="B28" s="46" t="s">
        <v>45</v>
      </c>
      <c r="C28" s="14" t="s">
        <v>46</v>
      </c>
      <c r="D28" s="14" t="s">
        <v>31</v>
      </c>
      <c r="E28" s="14">
        <v>100</v>
      </c>
      <c r="F28" s="15"/>
      <c r="G28" s="14"/>
      <c r="H28" s="16"/>
      <c r="I28" s="14"/>
      <c r="J28" s="14"/>
      <c r="K28" s="14"/>
    </row>
    <row r="29" spans="1:11" x14ac:dyDescent="0.15">
      <c r="A29" s="12">
        <v>15</v>
      </c>
      <c r="B29" s="46" t="s">
        <v>47</v>
      </c>
      <c r="C29" s="14" t="s">
        <v>44</v>
      </c>
      <c r="D29" s="14" t="s">
        <v>31</v>
      </c>
      <c r="E29" s="14">
        <v>20</v>
      </c>
      <c r="F29" s="15"/>
      <c r="G29" s="14"/>
      <c r="H29" s="16"/>
      <c r="I29" s="14"/>
      <c r="J29" s="14"/>
      <c r="K29" s="14"/>
    </row>
    <row r="30" spans="1:11" x14ac:dyDescent="0.15">
      <c r="A30" s="12">
        <v>16</v>
      </c>
      <c r="B30" s="46" t="s">
        <v>297</v>
      </c>
      <c r="C30" s="14" t="s">
        <v>44</v>
      </c>
      <c r="D30" s="14" t="s">
        <v>31</v>
      </c>
      <c r="E30" s="14">
        <v>20</v>
      </c>
      <c r="F30" s="15"/>
      <c r="G30" s="14"/>
      <c r="H30" s="16"/>
      <c r="I30" s="14"/>
      <c r="J30" s="14"/>
      <c r="K30" s="14"/>
    </row>
    <row r="31" spans="1:11" x14ac:dyDescent="0.15">
      <c r="A31" s="12">
        <v>17</v>
      </c>
      <c r="B31" s="46" t="s">
        <v>48</v>
      </c>
      <c r="C31" s="14" t="s">
        <v>46</v>
      </c>
      <c r="D31" s="14" t="s">
        <v>31</v>
      </c>
      <c r="E31" s="14">
        <v>50</v>
      </c>
      <c r="F31" s="15"/>
      <c r="G31" s="14"/>
      <c r="H31" s="16"/>
      <c r="I31" s="14"/>
      <c r="J31" s="14"/>
      <c r="K31" s="14"/>
    </row>
    <row r="32" spans="1:11" x14ac:dyDescent="0.15">
      <c r="A32" s="12">
        <v>18</v>
      </c>
      <c r="B32" s="46" t="s">
        <v>49</v>
      </c>
      <c r="C32" s="14" t="s">
        <v>46</v>
      </c>
      <c r="D32" s="14" t="s">
        <v>31</v>
      </c>
      <c r="E32" s="14">
        <v>50</v>
      </c>
      <c r="F32" s="15"/>
      <c r="G32" s="14"/>
      <c r="H32" s="16"/>
      <c r="I32" s="14"/>
      <c r="J32" s="14"/>
      <c r="K32" s="14"/>
    </row>
    <row r="33" spans="1:11" x14ac:dyDescent="0.15">
      <c r="A33" s="12">
        <v>19</v>
      </c>
      <c r="B33" s="46" t="s">
        <v>50</v>
      </c>
      <c r="C33" s="14" t="s">
        <v>51</v>
      </c>
      <c r="D33" s="14" t="s">
        <v>31</v>
      </c>
      <c r="E33" s="14">
        <v>5</v>
      </c>
      <c r="F33" s="15"/>
      <c r="G33" s="14"/>
      <c r="H33" s="16"/>
      <c r="I33" s="14"/>
      <c r="J33" s="14"/>
      <c r="K33" s="14"/>
    </row>
    <row r="34" spans="1:11" x14ac:dyDescent="0.15">
      <c r="A34" s="12">
        <v>20</v>
      </c>
      <c r="B34" s="46" t="s">
        <v>52</v>
      </c>
      <c r="C34" s="14" t="s">
        <v>53</v>
      </c>
      <c r="D34" s="14" t="s">
        <v>31</v>
      </c>
      <c r="E34" s="14">
        <v>5</v>
      </c>
      <c r="F34" s="15"/>
      <c r="G34" s="14"/>
      <c r="H34" s="16"/>
      <c r="I34" s="14"/>
      <c r="J34" s="14"/>
      <c r="K34" s="14"/>
    </row>
    <row r="35" spans="1:11" x14ac:dyDescent="0.15">
      <c r="A35" s="12">
        <v>21</v>
      </c>
      <c r="B35" s="46" t="s">
        <v>54</v>
      </c>
      <c r="C35" s="14" t="s">
        <v>55</v>
      </c>
      <c r="D35" s="14" t="s">
        <v>31</v>
      </c>
      <c r="E35" s="14">
        <v>1</v>
      </c>
      <c r="F35" s="15"/>
      <c r="G35" s="14"/>
      <c r="H35" s="16"/>
      <c r="I35" s="14"/>
      <c r="J35" s="14"/>
      <c r="K35" s="14"/>
    </row>
    <row r="36" spans="1:11" x14ac:dyDescent="0.15">
      <c r="A36" s="12">
        <v>22</v>
      </c>
      <c r="B36" s="46" t="s">
        <v>56</v>
      </c>
      <c r="C36" s="14" t="s">
        <v>43</v>
      </c>
      <c r="D36" s="14" t="s">
        <v>31</v>
      </c>
      <c r="E36" s="14">
        <v>5</v>
      </c>
      <c r="F36" s="48"/>
      <c r="G36" s="14"/>
      <c r="H36" s="16"/>
      <c r="I36" s="14"/>
      <c r="J36" s="14"/>
      <c r="K36" s="14"/>
    </row>
    <row r="37" spans="1:11" ht="25.5" customHeight="1" x14ac:dyDescent="0.15">
      <c r="A37" s="12">
        <v>23</v>
      </c>
      <c r="B37" s="46" t="s">
        <v>57</v>
      </c>
      <c r="C37" s="14" t="s">
        <v>38</v>
      </c>
      <c r="D37" s="14" t="s">
        <v>31</v>
      </c>
      <c r="E37" s="14">
        <v>300</v>
      </c>
      <c r="F37" s="15"/>
      <c r="G37" s="14"/>
      <c r="H37" s="16"/>
      <c r="I37" s="14"/>
      <c r="J37" s="14"/>
      <c r="K37" s="14"/>
    </row>
    <row r="38" spans="1:11" ht="25.5" customHeight="1" x14ac:dyDescent="0.15">
      <c r="A38" s="12">
        <v>24</v>
      </c>
      <c r="B38" s="46" t="s">
        <v>347</v>
      </c>
      <c r="C38" s="14" t="s">
        <v>44</v>
      </c>
      <c r="D38" s="14" t="s">
        <v>31</v>
      </c>
      <c r="E38" s="14">
        <v>10</v>
      </c>
      <c r="F38" s="15"/>
      <c r="G38" s="14"/>
      <c r="H38" s="16"/>
      <c r="I38" s="14"/>
      <c r="J38" s="14"/>
      <c r="K38" s="14"/>
    </row>
    <row r="39" spans="1:11" ht="25.5" customHeight="1" x14ac:dyDescent="0.15">
      <c r="A39" s="12">
        <v>25</v>
      </c>
      <c r="B39" s="46" t="s">
        <v>346</v>
      </c>
      <c r="C39" s="14" t="s">
        <v>41</v>
      </c>
      <c r="D39" s="14" t="s">
        <v>31</v>
      </c>
      <c r="E39" s="14">
        <v>10</v>
      </c>
      <c r="F39" s="15"/>
      <c r="G39" s="14"/>
      <c r="H39" s="16"/>
      <c r="I39" s="14"/>
      <c r="J39" s="14"/>
      <c r="K39" s="14"/>
    </row>
    <row r="40" spans="1:11" ht="25.5" customHeight="1" x14ac:dyDescent="0.15">
      <c r="A40" s="12">
        <v>26</v>
      </c>
      <c r="B40" s="46" t="s">
        <v>299</v>
      </c>
      <c r="C40" s="14" t="s">
        <v>44</v>
      </c>
      <c r="D40" s="14" t="s">
        <v>31</v>
      </c>
      <c r="E40" s="14">
        <v>5</v>
      </c>
      <c r="F40" s="15"/>
      <c r="G40" s="14"/>
      <c r="H40" s="16"/>
      <c r="I40" s="14"/>
      <c r="J40" s="14"/>
      <c r="K40" s="14"/>
    </row>
    <row r="41" spans="1:11" x14ac:dyDescent="0.15">
      <c r="A41" s="12">
        <v>27</v>
      </c>
      <c r="B41" s="46" t="s">
        <v>58</v>
      </c>
      <c r="C41" s="14" t="s">
        <v>44</v>
      </c>
      <c r="D41" s="14" t="s">
        <v>31</v>
      </c>
      <c r="E41" s="14">
        <v>140</v>
      </c>
      <c r="F41" s="15"/>
      <c r="G41" s="14"/>
      <c r="H41" s="16"/>
      <c r="I41" s="14"/>
      <c r="J41" s="14"/>
      <c r="K41" s="14"/>
    </row>
    <row r="42" spans="1:11" x14ac:dyDescent="0.15">
      <c r="A42" s="12">
        <v>28</v>
      </c>
      <c r="B42" s="46" t="s">
        <v>59</v>
      </c>
      <c r="C42" s="14" t="s">
        <v>41</v>
      </c>
      <c r="D42" s="14" t="s">
        <v>31</v>
      </c>
      <c r="E42" s="14">
        <v>10</v>
      </c>
      <c r="F42" s="15"/>
      <c r="G42" s="14"/>
      <c r="H42" s="16"/>
      <c r="I42" s="14"/>
      <c r="J42" s="14"/>
      <c r="K42" s="14"/>
    </row>
    <row r="43" spans="1:11" ht="19.25" customHeight="1" x14ac:dyDescent="0.15">
      <c r="A43" s="10"/>
      <c r="B43" s="11" t="s">
        <v>60</v>
      </c>
      <c r="C43" s="96"/>
      <c r="D43" s="97"/>
      <c r="E43" s="97"/>
      <c r="F43" s="97"/>
      <c r="G43" s="97"/>
      <c r="H43" s="97"/>
      <c r="I43" s="97"/>
      <c r="J43" s="97"/>
      <c r="K43" s="98"/>
    </row>
    <row r="44" spans="1:11" x14ac:dyDescent="0.15">
      <c r="A44" s="12">
        <v>29</v>
      </c>
      <c r="B44" s="46" t="s">
        <v>61</v>
      </c>
      <c r="C44" s="14" t="s">
        <v>76</v>
      </c>
      <c r="D44" s="14" t="s">
        <v>31</v>
      </c>
      <c r="E44" s="14">
        <v>10</v>
      </c>
      <c r="F44" s="15"/>
      <c r="G44" s="14"/>
      <c r="H44" s="16"/>
      <c r="I44" s="14"/>
      <c r="J44" s="14"/>
      <c r="K44" s="14"/>
    </row>
    <row r="45" spans="1:11" x14ac:dyDescent="0.15">
      <c r="A45" s="12">
        <v>30</v>
      </c>
      <c r="B45" s="46" t="s">
        <v>61</v>
      </c>
      <c r="C45" s="14" t="s">
        <v>38</v>
      </c>
      <c r="D45" s="14" t="s">
        <v>31</v>
      </c>
      <c r="E45" s="14">
        <v>1100</v>
      </c>
      <c r="F45" s="15"/>
      <c r="G45" s="14"/>
      <c r="H45" s="16"/>
      <c r="I45" s="14"/>
      <c r="J45" s="14"/>
      <c r="K45" s="14"/>
    </row>
    <row r="46" spans="1:11" ht="19.25" customHeight="1" x14ac:dyDescent="0.15">
      <c r="A46" s="10"/>
      <c r="B46" s="11" t="s">
        <v>62</v>
      </c>
      <c r="C46" s="96"/>
      <c r="D46" s="97"/>
      <c r="E46" s="97"/>
      <c r="F46" s="97"/>
      <c r="G46" s="97"/>
      <c r="H46" s="97"/>
      <c r="I46" s="97"/>
      <c r="J46" s="97"/>
      <c r="K46" s="98"/>
    </row>
    <row r="47" spans="1:11" s="49" customFormat="1" x14ac:dyDescent="0.15">
      <c r="A47" s="12">
        <v>31</v>
      </c>
      <c r="B47" s="46" t="s">
        <v>63</v>
      </c>
      <c r="C47" s="14" t="s">
        <v>37</v>
      </c>
      <c r="D47" s="14" t="s">
        <v>31</v>
      </c>
      <c r="E47" s="14">
        <v>150</v>
      </c>
      <c r="F47" s="15"/>
      <c r="G47" s="14"/>
      <c r="H47" s="16"/>
      <c r="I47" s="14"/>
      <c r="J47" s="12"/>
      <c r="K47" s="12"/>
    </row>
    <row r="48" spans="1:11" s="49" customFormat="1" x14ac:dyDescent="0.15">
      <c r="A48" s="12">
        <v>32</v>
      </c>
      <c r="B48" s="46" t="s">
        <v>63</v>
      </c>
      <c r="C48" s="14" t="s">
        <v>64</v>
      </c>
      <c r="D48" s="14" t="s">
        <v>31</v>
      </c>
      <c r="E48" s="14">
        <v>1150</v>
      </c>
      <c r="F48" s="15"/>
      <c r="G48" s="14"/>
      <c r="H48" s="16"/>
      <c r="I48" s="14"/>
      <c r="J48" s="12"/>
      <c r="K48" s="12"/>
    </row>
    <row r="49" spans="1:11" x14ac:dyDescent="0.15">
      <c r="A49" s="12">
        <v>33</v>
      </c>
      <c r="B49" s="50" t="s">
        <v>300</v>
      </c>
      <c r="C49" s="12" t="s">
        <v>33</v>
      </c>
      <c r="D49" s="12" t="s">
        <v>31</v>
      </c>
      <c r="E49" s="12">
        <v>300</v>
      </c>
      <c r="F49" s="20"/>
      <c r="G49" s="12"/>
      <c r="H49" s="21"/>
      <c r="I49" s="12"/>
      <c r="J49" s="14"/>
      <c r="K49" s="14"/>
    </row>
    <row r="50" spans="1:11" x14ac:dyDescent="0.15">
      <c r="A50" s="12">
        <v>34</v>
      </c>
      <c r="B50" s="50" t="s">
        <v>349</v>
      </c>
      <c r="C50" s="12" t="s">
        <v>33</v>
      </c>
      <c r="D50" s="12" t="s">
        <v>31</v>
      </c>
      <c r="E50" s="12">
        <v>100</v>
      </c>
      <c r="F50" s="20"/>
      <c r="G50" s="12"/>
      <c r="H50" s="16"/>
      <c r="I50" s="12"/>
      <c r="J50" s="14"/>
      <c r="K50" s="14"/>
    </row>
    <row r="51" spans="1:11" s="49" customFormat="1" x14ac:dyDescent="0.15">
      <c r="A51" s="12">
        <v>35</v>
      </c>
      <c r="B51" s="46" t="s">
        <v>65</v>
      </c>
      <c r="C51" s="12" t="s">
        <v>33</v>
      </c>
      <c r="D51" s="12" t="s">
        <v>31</v>
      </c>
      <c r="E51" s="12">
        <v>20</v>
      </c>
      <c r="F51" s="20"/>
      <c r="G51" s="12"/>
      <c r="H51" s="16"/>
      <c r="I51" s="12"/>
      <c r="J51" s="12"/>
      <c r="K51" s="12"/>
    </row>
    <row r="52" spans="1:11" s="49" customFormat="1" x14ac:dyDescent="0.2">
      <c r="A52" s="103">
        <v>36</v>
      </c>
      <c r="B52" s="104" t="s">
        <v>282</v>
      </c>
      <c r="C52" s="12"/>
      <c r="D52" s="12"/>
      <c r="E52" s="12"/>
      <c r="F52" s="20"/>
      <c r="G52" s="12"/>
      <c r="I52" s="12"/>
      <c r="J52" s="12"/>
      <c r="K52" s="12"/>
    </row>
    <row r="53" spans="1:11" s="49" customFormat="1" x14ac:dyDescent="0.15">
      <c r="A53" s="103">
        <v>37</v>
      </c>
      <c r="B53" s="104" t="s">
        <v>301</v>
      </c>
      <c r="C53" s="12"/>
      <c r="D53" s="12"/>
      <c r="E53" s="12"/>
      <c r="F53" s="20"/>
      <c r="G53" s="12"/>
      <c r="H53" s="16"/>
      <c r="I53" s="12"/>
      <c r="J53" s="12"/>
      <c r="K53" s="12"/>
    </row>
    <row r="54" spans="1:11" s="49" customFormat="1" ht="23.25" customHeight="1" x14ac:dyDescent="0.15">
      <c r="A54" s="12">
        <v>38</v>
      </c>
      <c r="B54" s="46" t="s">
        <v>65</v>
      </c>
      <c r="C54" s="12" t="s">
        <v>67</v>
      </c>
      <c r="D54" s="12" t="s">
        <v>31</v>
      </c>
      <c r="E54" s="12">
        <v>250</v>
      </c>
      <c r="F54" s="34"/>
      <c r="G54" s="12"/>
      <c r="H54" s="16"/>
      <c r="I54" s="12"/>
      <c r="J54" s="12"/>
      <c r="K54" s="12"/>
    </row>
    <row r="55" spans="1:11" ht="19.25" customHeight="1" x14ac:dyDescent="0.15">
      <c r="A55" s="10"/>
      <c r="B55" s="11" t="s">
        <v>68</v>
      </c>
      <c r="C55" s="96"/>
      <c r="D55" s="97"/>
      <c r="E55" s="97"/>
      <c r="F55" s="97"/>
      <c r="G55" s="97"/>
      <c r="H55" s="97"/>
      <c r="I55" s="97"/>
      <c r="J55" s="97"/>
      <c r="K55" s="98"/>
    </row>
    <row r="56" spans="1:11" s="49" customFormat="1" x14ac:dyDescent="0.2">
      <c r="A56" s="103">
        <v>39</v>
      </c>
      <c r="B56" s="104" t="s">
        <v>283</v>
      </c>
      <c r="C56" s="12"/>
      <c r="D56" s="12"/>
      <c r="E56" s="12"/>
      <c r="F56" s="20"/>
      <c r="G56" s="12"/>
      <c r="H56" s="21"/>
      <c r="I56" s="12"/>
      <c r="J56" s="12"/>
      <c r="K56" s="12"/>
    </row>
    <row r="57" spans="1:11" s="49" customFormat="1" ht="28" x14ac:dyDescent="0.2">
      <c r="A57" s="12">
        <v>40</v>
      </c>
      <c r="B57" s="46" t="s">
        <v>69</v>
      </c>
      <c r="C57" s="12" t="s">
        <v>41</v>
      </c>
      <c r="D57" s="12" t="s">
        <v>31</v>
      </c>
      <c r="E57" s="12">
        <v>2000</v>
      </c>
      <c r="F57" s="20"/>
      <c r="G57" s="12"/>
      <c r="H57" s="21"/>
      <c r="I57" s="12"/>
      <c r="J57" s="12"/>
      <c r="K57" s="12"/>
    </row>
    <row r="58" spans="1:11" ht="19.25" customHeight="1" x14ac:dyDescent="0.15">
      <c r="A58" s="10"/>
      <c r="B58" s="11" t="s">
        <v>70</v>
      </c>
      <c r="C58" s="96"/>
      <c r="D58" s="97"/>
      <c r="E58" s="97"/>
      <c r="F58" s="97"/>
      <c r="G58" s="97"/>
      <c r="H58" s="97"/>
      <c r="I58" s="97"/>
      <c r="J58" s="97"/>
      <c r="K58" s="98"/>
    </row>
    <row r="59" spans="1:11" x14ac:dyDescent="0.15">
      <c r="A59" s="12">
        <v>41</v>
      </c>
      <c r="B59" s="46" t="s">
        <v>284</v>
      </c>
      <c r="C59" s="14" t="s">
        <v>44</v>
      </c>
      <c r="D59" s="14" t="s">
        <v>31</v>
      </c>
      <c r="E59" s="14">
        <v>80</v>
      </c>
      <c r="F59" s="15"/>
      <c r="G59" s="14"/>
      <c r="H59" s="16"/>
      <c r="I59" s="14"/>
      <c r="J59" s="14"/>
      <c r="K59" s="14"/>
    </row>
    <row r="60" spans="1:11" x14ac:dyDescent="0.15">
      <c r="A60" s="12">
        <v>42</v>
      </c>
      <c r="B60" s="46" t="s">
        <v>284</v>
      </c>
      <c r="C60" s="14" t="s">
        <v>271</v>
      </c>
      <c r="D60" s="14" t="s">
        <v>31</v>
      </c>
      <c r="E60" s="14">
        <v>50</v>
      </c>
      <c r="F60" s="15"/>
      <c r="G60" s="14"/>
      <c r="H60" s="16"/>
      <c r="I60" s="14"/>
      <c r="J60" s="14"/>
      <c r="K60" s="14"/>
    </row>
    <row r="61" spans="1:11" x14ac:dyDescent="0.15">
      <c r="A61" s="12">
        <v>43</v>
      </c>
      <c r="B61" s="46" t="s">
        <v>348</v>
      </c>
      <c r="C61" s="14" t="s">
        <v>36</v>
      </c>
      <c r="D61" s="14" t="s">
        <v>31</v>
      </c>
      <c r="E61" s="14">
        <v>30</v>
      </c>
      <c r="F61" s="15"/>
      <c r="G61" s="14"/>
      <c r="H61" s="16"/>
      <c r="I61" s="14"/>
      <c r="J61" s="14"/>
      <c r="K61" s="14"/>
    </row>
    <row r="62" spans="1:11" ht="19.25" customHeight="1" x14ac:dyDescent="0.15">
      <c r="A62" s="10"/>
      <c r="B62" s="11" t="s">
        <v>71</v>
      </c>
      <c r="C62" s="96"/>
      <c r="D62" s="97"/>
      <c r="E62" s="97"/>
      <c r="F62" s="97"/>
      <c r="G62" s="97"/>
      <c r="H62" s="97"/>
      <c r="I62" s="97"/>
      <c r="J62" s="97"/>
      <c r="K62" s="98"/>
    </row>
    <row r="63" spans="1:11" ht="28" x14ac:dyDescent="0.15">
      <c r="A63" s="12">
        <v>44</v>
      </c>
      <c r="B63" s="46" t="s">
        <v>302</v>
      </c>
      <c r="C63" s="12" t="s">
        <v>72</v>
      </c>
      <c r="D63" s="12" t="s">
        <v>31</v>
      </c>
      <c r="E63" s="12">
        <v>800</v>
      </c>
      <c r="F63" s="20"/>
      <c r="G63" s="12"/>
      <c r="H63" s="21"/>
      <c r="I63" s="12"/>
      <c r="J63" s="14"/>
      <c r="K63" s="14"/>
    </row>
    <row r="64" spans="1:11" x14ac:dyDescent="0.15">
      <c r="A64" s="12">
        <v>45</v>
      </c>
      <c r="B64" s="46" t="s">
        <v>375</v>
      </c>
      <c r="C64" s="12" t="s">
        <v>376</v>
      </c>
      <c r="D64" s="12" t="s">
        <v>31</v>
      </c>
      <c r="E64" s="12">
        <v>180</v>
      </c>
      <c r="F64" s="20"/>
      <c r="G64" s="12"/>
      <c r="H64" s="21"/>
      <c r="I64" s="12"/>
      <c r="J64" s="14"/>
      <c r="K64" s="14"/>
    </row>
    <row r="65" spans="1:11" x14ac:dyDescent="0.15">
      <c r="A65" s="12">
        <v>46</v>
      </c>
      <c r="B65" s="46" t="s">
        <v>73</v>
      </c>
      <c r="C65" s="14" t="s">
        <v>74</v>
      </c>
      <c r="D65" s="14" t="s">
        <v>31</v>
      </c>
      <c r="E65" s="14">
        <v>10</v>
      </c>
      <c r="F65" s="15"/>
      <c r="G65" s="14"/>
      <c r="H65" s="16"/>
      <c r="I65" s="14"/>
      <c r="J65" s="14"/>
      <c r="K65" s="14"/>
    </row>
    <row r="66" spans="1:11" x14ac:dyDescent="0.15">
      <c r="A66" s="83"/>
      <c r="B66" s="84"/>
      <c r="C66" s="14"/>
      <c r="D66" s="14"/>
      <c r="E66" s="14"/>
      <c r="F66" s="15"/>
      <c r="G66" s="14"/>
      <c r="H66" s="16"/>
      <c r="I66" s="33"/>
      <c r="J66" s="33"/>
      <c r="K66" s="33"/>
    </row>
    <row r="67" spans="1:11" x14ac:dyDescent="0.15">
      <c r="A67" s="24"/>
      <c r="B67" s="24"/>
      <c r="C67" s="101" t="s">
        <v>21</v>
      </c>
      <c r="D67" s="102"/>
      <c r="E67" s="102"/>
      <c r="F67" s="102"/>
      <c r="G67" s="102"/>
      <c r="H67" s="25">
        <f>SUM(H13:H65)</f>
        <v>0</v>
      </c>
      <c r="I67" s="2"/>
      <c r="J67" s="2"/>
      <c r="K67" s="2"/>
    </row>
    <row r="68" spans="1:11" ht="14" customHeight="1" x14ac:dyDescent="0.15">
      <c r="A68" s="24"/>
      <c r="B68" s="24" t="s">
        <v>25</v>
      </c>
      <c r="C68" s="26" t="s">
        <v>22</v>
      </c>
      <c r="D68" s="27"/>
      <c r="E68" s="27"/>
      <c r="F68" s="28">
        <v>9.5000000000000001E-2</v>
      </c>
      <c r="G68" s="27"/>
      <c r="H68" s="25">
        <f>H67*F68</f>
        <v>0</v>
      </c>
      <c r="I68" s="2"/>
      <c r="J68" s="2"/>
      <c r="K68" s="2"/>
    </row>
    <row r="69" spans="1:11" x14ac:dyDescent="0.15">
      <c r="A69" s="24"/>
      <c r="B69" s="24"/>
      <c r="C69" s="89" t="s">
        <v>23</v>
      </c>
      <c r="D69" s="90"/>
      <c r="E69" s="90"/>
      <c r="F69" s="90"/>
      <c r="G69" s="90"/>
      <c r="H69" s="25">
        <f>H67+H68</f>
        <v>0</v>
      </c>
      <c r="I69" s="2"/>
      <c r="J69" s="2"/>
      <c r="K69" s="2"/>
    </row>
    <row r="70" spans="1:11" x14ac:dyDescent="0.15">
      <c r="A70" s="24"/>
      <c r="B70" s="24"/>
      <c r="C70" s="29"/>
      <c r="D70" s="30"/>
      <c r="E70" s="30"/>
      <c r="F70" s="30"/>
      <c r="G70" s="30"/>
      <c r="H70" s="31"/>
      <c r="I70" s="2"/>
      <c r="J70" s="2"/>
      <c r="K70" s="2"/>
    </row>
    <row r="71" spans="1:11" x14ac:dyDescent="0.15">
      <c r="A71" s="24"/>
      <c r="B71" s="24"/>
      <c r="C71" s="29"/>
      <c r="D71" s="30"/>
      <c r="E71" s="30"/>
      <c r="F71" s="30"/>
      <c r="G71" s="30"/>
      <c r="H71" s="31" t="s">
        <v>24</v>
      </c>
      <c r="I71" s="2"/>
      <c r="J71" s="2"/>
      <c r="K71" s="2"/>
    </row>
  </sheetData>
  <mergeCells count="13">
    <mergeCell ref="C69:G69"/>
    <mergeCell ref="C43:K43"/>
    <mergeCell ref="C46:K46"/>
    <mergeCell ref="C55:K55"/>
    <mergeCell ref="C58:K58"/>
    <mergeCell ref="C62:K62"/>
    <mergeCell ref="C67:G67"/>
    <mergeCell ref="C24:K24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6122-E5CF-4A44-8B47-4A6B2155AA52}">
  <sheetPr>
    <tabColor rgb="FFFFFF00"/>
  </sheetPr>
  <dimension ref="A1:P189"/>
  <sheetViews>
    <sheetView tabSelected="1" workbookViewId="0">
      <selection activeCell="A138" sqref="A138:B138"/>
    </sheetView>
  </sheetViews>
  <sheetFormatPr baseColWidth="10" defaultColWidth="8.6640625" defaultRowHeight="13" x14ac:dyDescent="0.15"/>
  <cols>
    <col min="1" max="1" width="4.33203125" style="2" customWidth="1"/>
    <col min="2" max="2" width="46" style="2" customWidth="1"/>
    <col min="3" max="3" width="12.6640625" style="33" customWidth="1"/>
    <col min="4" max="5" width="8.6640625" style="2"/>
    <col min="6" max="6" width="18.83203125" style="2" customWidth="1"/>
    <col min="7" max="7" width="11.33203125" style="2" customWidth="1"/>
    <col min="8" max="8" width="36" style="2" customWidth="1"/>
    <col min="9" max="9" width="14.1640625" style="2" customWidth="1"/>
    <col min="10" max="10" width="8.6640625" style="2"/>
    <col min="11" max="11" width="11.5" style="2" customWidth="1"/>
    <col min="12" max="12" width="8.6640625" style="2"/>
    <col min="13" max="13" width="31.1640625" style="2" bestFit="1" customWidth="1"/>
    <col min="14" max="14" width="28.5" style="2" bestFit="1" customWidth="1"/>
    <col min="15" max="16384" width="8.6640625" style="2"/>
  </cols>
  <sheetData>
    <row r="1" spans="1:11" x14ac:dyDescent="0.15">
      <c r="A1" s="1" t="s">
        <v>0</v>
      </c>
      <c r="B1" s="1"/>
      <c r="C1" s="52"/>
      <c r="H1" s="1" t="s">
        <v>1</v>
      </c>
      <c r="I1" s="1"/>
      <c r="J1" s="1"/>
      <c r="K1" s="2" t="s">
        <v>2</v>
      </c>
    </row>
    <row r="2" spans="1:11" x14ac:dyDescent="0.15">
      <c r="A2" s="91" t="s">
        <v>3</v>
      </c>
      <c r="B2" s="91"/>
      <c r="C2" s="91"/>
      <c r="D2" s="91"/>
      <c r="H2" s="3" t="s">
        <v>370</v>
      </c>
      <c r="I2" s="3"/>
      <c r="J2" s="3"/>
      <c r="K2" s="3"/>
    </row>
    <row r="3" spans="1:11" x14ac:dyDescent="0.15">
      <c r="A3" s="92" t="s">
        <v>4</v>
      </c>
      <c r="B3" s="92"/>
      <c r="C3" s="92"/>
      <c r="D3" s="92"/>
      <c r="H3" s="3" t="s">
        <v>371</v>
      </c>
      <c r="I3" s="3"/>
      <c r="J3" s="3"/>
      <c r="K3" s="3"/>
    </row>
    <row r="4" spans="1:11" x14ac:dyDescent="0.15">
      <c r="A4" s="92" t="s">
        <v>5</v>
      </c>
      <c r="B4" s="92"/>
      <c r="C4" s="92"/>
      <c r="D4" s="92"/>
      <c r="H4" s="3" t="s">
        <v>372</v>
      </c>
      <c r="I4" s="3"/>
      <c r="J4" s="3"/>
      <c r="K4" s="3"/>
    </row>
    <row r="5" spans="1:11" x14ac:dyDescent="0.15">
      <c r="A5" s="92" t="s">
        <v>6</v>
      </c>
      <c r="B5" s="92"/>
      <c r="C5" s="92"/>
      <c r="D5" s="92"/>
      <c r="H5" s="3" t="s">
        <v>373</v>
      </c>
      <c r="I5" s="3"/>
      <c r="J5" s="3"/>
      <c r="K5" s="3"/>
    </row>
    <row r="6" spans="1:11" x14ac:dyDescent="0.15">
      <c r="A6" s="92" t="s">
        <v>7</v>
      </c>
      <c r="B6" s="92"/>
      <c r="C6" s="92"/>
      <c r="D6" s="92"/>
      <c r="H6" s="3" t="s">
        <v>374</v>
      </c>
      <c r="I6" s="3"/>
      <c r="J6" s="3"/>
      <c r="K6" s="3"/>
    </row>
    <row r="8" spans="1:11" x14ac:dyDescent="0.15">
      <c r="A8" s="4" t="s">
        <v>8</v>
      </c>
    </row>
    <row r="9" spans="1:11" x14ac:dyDescent="0.15">
      <c r="F9" s="5"/>
    </row>
    <row r="10" spans="1:11" x14ac:dyDescent="0.15">
      <c r="A10" s="2" t="s">
        <v>368</v>
      </c>
    </row>
    <row r="11" spans="1:11" s="9" customFormat="1" ht="33" x14ac:dyDescent="0.15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2" customFormat="1" ht="20.25" customHeight="1" x14ac:dyDescent="0.2">
      <c r="A12" s="10"/>
      <c r="B12" s="11" t="s">
        <v>79</v>
      </c>
      <c r="C12" s="43"/>
      <c r="D12" s="44"/>
      <c r="E12" s="44"/>
      <c r="F12" s="44"/>
      <c r="G12" s="44"/>
      <c r="H12" s="44"/>
      <c r="I12" s="44"/>
      <c r="J12" s="44"/>
      <c r="K12" s="45"/>
    </row>
    <row r="13" spans="1:11" x14ac:dyDescent="0.15">
      <c r="A13" s="14">
        <v>1</v>
      </c>
      <c r="B13" s="13" t="s">
        <v>351</v>
      </c>
      <c r="C13" s="14" t="s">
        <v>36</v>
      </c>
      <c r="D13" s="14" t="s">
        <v>31</v>
      </c>
      <c r="E13" s="14">
        <v>20</v>
      </c>
      <c r="F13" s="15"/>
      <c r="G13" s="16"/>
      <c r="H13" s="16"/>
      <c r="I13" s="14"/>
      <c r="J13" s="14"/>
      <c r="K13" s="14"/>
    </row>
    <row r="14" spans="1:11" x14ac:dyDescent="0.15">
      <c r="A14" s="14">
        <v>2</v>
      </c>
      <c r="B14" s="13" t="s">
        <v>85</v>
      </c>
      <c r="C14" s="14" t="s">
        <v>84</v>
      </c>
      <c r="D14" s="14" t="s">
        <v>31</v>
      </c>
      <c r="E14" s="14">
        <v>20</v>
      </c>
      <c r="F14" s="15"/>
      <c r="G14" s="16"/>
      <c r="H14" s="16"/>
      <c r="I14" s="14"/>
      <c r="J14" s="14"/>
      <c r="K14" s="14"/>
    </row>
    <row r="15" spans="1:11" x14ac:dyDescent="0.15">
      <c r="A15" s="14">
        <v>3</v>
      </c>
      <c r="B15" s="13" t="s">
        <v>86</v>
      </c>
      <c r="C15" s="14" t="s">
        <v>84</v>
      </c>
      <c r="D15" s="14" t="s">
        <v>31</v>
      </c>
      <c r="E15" s="14">
        <v>20</v>
      </c>
      <c r="F15" s="15"/>
      <c r="G15" s="16"/>
      <c r="H15" s="16"/>
      <c r="I15" s="14"/>
      <c r="J15" s="14"/>
      <c r="K15" s="14"/>
    </row>
    <row r="16" spans="1:11" x14ac:dyDescent="0.15">
      <c r="A16" s="14">
        <v>4</v>
      </c>
      <c r="B16" s="13" t="s">
        <v>305</v>
      </c>
      <c r="C16" s="14" t="s">
        <v>53</v>
      </c>
      <c r="D16" s="14" t="s">
        <v>31</v>
      </c>
      <c r="E16" s="14">
        <v>20</v>
      </c>
      <c r="F16" s="15"/>
      <c r="G16" s="16"/>
      <c r="H16" s="16"/>
      <c r="I16" s="14"/>
      <c r="J16" s="14"/>
      <c r="K16" s="14"/>
    </row>
    <row r="17" spans="1:11" x14ac:dyDescent="0.15">
      <c r="A17" s="14">
        <v>5</v>
      </c>
      <c r="B17" s="13" t="s">
        <v>93</v>
      </c>
      <c r="C17" s="14" t="s">
        <v>53</v>
      </c>
      <c r="D17" s="14" t="s">
        <v>31</v>
      </c>
      <c r="E17" s="14">
        <v>60</v>
      </c>
      <c r="F17" s="15"/>
      <c r="G17" s="16"/>
      <c r="H17" s="16"/>
      <c r="I17" s="14"/>
      <c r="J17" s="14"/>
      <c r="K17" s="14"/>
    </row>
    <row r="18" spans="1:11" x14ac:dyDescent="0.15">
      <c r="A18" s="14">
        <v>6</v>
      </c>
      <c r="B18" s="13" t="s">
        <v>94</v>
      </c>
      <c r="C18" s="14" t="s">
        <v>20</v>
      </c>
      <c r="D18" s="14" t="s">
        <v>31</v>
      </c>
      <c r="E18" s="14">
        <v>10</v>
      </c>
      <c r="F18" s="15"/>
      <c r="G18" s="16"/>
      <c r="H18" s="16"/>
      <c r="I18" s="14"/>
      <c r="J18" s="14"/>
      <c r="K18" s="14"/>
    </row>
    <row r="19" spans="1:11" x14ac:dyDescent="0.15">
      <c r="A19" s="14">
        <v>7</v>
      </c>
      <c r="B19" s="13" t="s">
        <v>95</v>
      </c>
      <c r="C19" s="14" t="s">
        <v>20</v>
      </c>
      <c r="D19" s="14" t="s">
        <v>31</v>
      </c>
      <c r="E19" s="14">
        <v>10</v>
      </c>
      <c r="G19" s="16"/>
      <c r="H19" s="16"/>
      <c r="I19" s="14"/>
      <c r="J19" s="14"/>
      <c r="K19" s="14"/>
    </row>
    <row r="20" spans="1:11" x14ac:dyDescent="0.15">
      <c r="A20" s="14">
        <v>8</v>
      </c>
      <c r="B20" s="13" t="s">
        <v>377</v>
      </c>
      <c r="C20" s="14" t="s">
        <v>378</v>
      </c>
      <c r="D20" s="14" t="s">
        <v>31</v>
      </c>
      <c r="E20" s="14">
        <v>180</v>
      </c>
      <c r="G20" s="16"/>
      <c r="H20" s="16"/>
      <c r="I20" s="14"/>
      <c r="J20" s="14"/>
      <c r="K20" s="14"/>
    </row>
    <row r="21" spans="1:11" x14ac:dyDescent="0.15">
      <c r="A21" s="14">
        <v>9</v>
      </c>
      <c r="B21" s="13" t="s">
        <v>303</v>
      </c>
      <c r="C21" s="14" t="s">
        <v>97</v>
      </c>
      <c r="D21" s="14" t="s">
        <v>31</v>
      </c>
      <c r="E21" s="14">
        <v>150</v>
      </c>
      <c r="F21" s="15"/>
      <c r="G21" s="16"/>
      <c r="H21" s="16"/>
      <c r="I21" s="14"/>
      <c r="J21" s="14"/>
      <c r="K21" s="14"/>
    </row>
    <row r="22" spans="1:11" x14ac:dyDescent="0.15">
      <c r="A22" s="14">
        <v>10</v>
      </c>
      <c r="B22" s="13" t="s">
        <v>96</v>
      </c>
      <c r="C22" s="14" t="s">
        <v>97</v>
      </c>
      <c r="D22" s="14" t="s">
        <v>31</v>
      </c>
      <c r="E22" s="14">
        <v>100</v>
      </c>
      <c r="F22" s="15"/>
      <c r="G22" s="16"/>
      <c r="H22" s="16"/>
      <c r="I22" s="14"/>
      <c r="J22" s="14"/>
      <c r="K22" s="14"/>
    </row>
    <row r="23" spans="1:11" x14ac:dyDescent="0.15">
      <c r="A23" s="14">
        <v>11</v>
      </c>
      <c r="B23" s="13" t="s">
        <v>304</v>
      </c>
      <c r="C23" s="71" t="s">
        <v>342</v>
      </c>
      <c r="D23" s="14" t="s">
        <v>31</v>
      </c>
      <c r="E23" s="72">
        <v>50</v>
      </c>
      <c r="F23" s="15"/>
      <c r="G23" s="16"/>
      <c r="H23" s="16"/>
      <c r="I23" s="14"/>
      <c r="J23" s="14"/>
      <c r="K23" s="74"/>
    </row>
    <row r="24" spans="1:11" x14ac:dyDescent="0.15">
      <c r="A24" s="14">
        <v>12</v>
      </c>
      <c r="B24" s="13" t="s">
        <v>328</v>
      </c>
      <c r="C24" s="71" t="s">
        <v>44</v>
      </c>
      <c r="D24" s="14" t="s">
        <v>31</v>
      </c>
      <c r="E24" s="72">
        <v>20</v>
      </c>
      <c r="F24" s="15"/>
      <c r="G24" s="16"/>
      <c r="H24" s="16"/>
      <c r="I24" s="14"/>
      <c r="J24" s="14"/>
      <c r="K24" s="74"/>
    </row>
    <row r="25" spans="1:11" x14ac:dyDescent="0.15">
      <c r="A25" s="14">
        <v>13</v>
      </c>
      <c r="B25" s="13" t="s">
        <v>327</v>
      </c>
      <c r="C25" s="71" t="s">
        <v>36</v>
      </c>
      <c r="D25" s="14" t="s">
        <v>31</v>
      </c>
      <c r="E25" s="72">
        <v>10</v>
      </c>
      <c r="F25" s="15"/>
      <c r="G25" s="16"/>
      <c r="H25" s="16"/>
      <c r="I25" s="14"/>
      <c r="J25" s="14"/>
      <c r="K25" s="74"/>
    </row>
    <row r="26" spans="1:11" x14ac:dyDescent="0.15">
      <c r="A26" s="14">
        <v>14</v>
      </c>
      <c r="B26" s="13" t="s">
        <v>326</v>
      </c>
      <c r="C26" s="71" t="s">
        <v>44</v>
      </c>
      <c r="D26" s="14" t="s">
        <v>31</v>
      </c>
      <c r="E26" s="72">
        <v>10</v>
      </c>
      <c r="F26" s="15"/>
      <c r="G26" s="16"/>
      <c r="H26" s="16"/>
      <c r="I26" s="14"/>
      <c r="J26" s="14"/>
      <c r="K26" s="74"/>
    </row>
    <row r="27" spans="1:11" x14ac:dyDescent="0.15">
      <c r="A27" s="14">
        <v>15</v>
      </c>
      <c r="B27" s="13" t="s">
        <v>325</v>
      </c>
      <c r="C27" s="71" t="s">
        <v>44</v>
      </c>
      <c r="D27" s="14" t="s">
        <v>31</v>
      </c>
      <c r="E27" s="72">
        <v>5</v>
      </c>
      <c r="F27" s="15"/>
      <c r="G27" s="16"/>
      <c r="H27" s="16"/>
      <c r="I27" s="14"/>
      <c r="J27" s="14"/>
      <c r="K27" s="74"/>
    </row>
    <row r="28" spans="1:11" ht="14" x14ac:dyDescent="0.15">
      <c r="A28" s="14">
        <v>16</v>
      </c>
      <c r="B28" s="82" t="s">
        <v>80</v>
      </c>
      <c r="C28" s="80" t="s">
        <v>81</v>
      </c>
      <c r="D28" s="79" t="s">
        <v>31</v>
      </c>
      <c r="E28" s="80">
        <v>150</v>
      </c>
      <c r="F28" s="81"/>
      <c r="G28" s="62"/>
      <c r="H28" s="16"/>
      <c r="I28" s="14"/>
      <c r="J28" s="14"/>
      <c r="K28" s="14"/>
    </row>
    <row r="29" spans="1:11" s="22" customFormat="1" ht="23.75" customHeight="1" x14ac:dyDescent="0.15">
      <c r="A29" s="14">
        <v>17</v>
      </c>
      <c r="B29" s="82" t="s">
        <v>82</v>
      </c>
      <c r="C29" s="80" t="s">
        <v>37</v>
      </c>
      <c r="D29" s="79" t="s">
        <v>31</v>
      </c>
      <c r="E29" s="80">
        <v>50</v>
      </c>
      <c r="F29" s="81"/>
      <c r="G29" s="62"/>
      <c r="H29" s="16"/>
      <c r="I29" s="14"/>
      <c r="J29" s="14"/>
      <c r="K29" s="14"/>
    </row>
    <row r="30" spans="1:11" s="24" customFormat="1" ht="14" x14ac:dyDescent="0.15">
      <c r="A30" s="14">
        <v>18</v>
      </c>
      <c r="B30" s="82" t="s">
        <v>83</v>
      </c>
      <c r="C30" s="80" t="s">
        <v>81</v>
      </c>
      <c r="D30" s="79" t="s">
        <v>31</v>
      </c>
      <c r="E30" s="80">
        <v>80</v>
      </c>
      <c r="F30" s="81"/>
      <c r="G30" s="62"/>
      <c r="H30" s="16"/>
      <c r="I30" s="14"/>
      <c r="J30" s="14"/>
      <c r="K30" s="14"/>
    </row>
    <row r="31" spans="1:11" ht="14" x14ac:dyDescent="0.15">
      <c r="A31" s="14">
        <v>19</v>
      </c>
      <c r="B31" s="82" t="s">
        <v>88</v>
      </c>
      <c r="C31" s="80" t="s">
        <v>81</v>
      </c>
      <c r="D31" s="79" t="s">
        <v>31</v>
      </c>
      <c r="E31" s="80">
        <v>150</v>
      </c>
      <c r="F31" s="81"/>
      <c r="G31" s="62"/>
      <c r="H31" s="16"/>
      <c r="I31" s="14"/>
      <c r="J31" s="14"/>
      <c r="K31" s="14"/>
    </row>
    <row r="32" spans="1:11" ht="14" x14ac:dyDescent="0.15">
      <c r="A32" s="14">
        <v>20</v>
      </c>
      <c r="B32" s="82" t="s">
        <v>89</v>
      </c>
      <c r="C32" s="80" t="s">
        <v>81</v>
      </c>
      <c r="D32" s="79" t="s">
        <v>31</v>
      </c>
      <c r="E32" s="80">
        <v>100</v>
      </c>
      <c r="F32" s="81"/>
      <c r="G32" s="62"/>
      <c r="H32" s="16"/>
      <c r="I32" s="14"/>
      <c r="J32" s="14"/>
      <c r="K32" s="14"/>
    </row>
    <row r="33" spans="1:14" ht="14" x14ac:dyDescent="0.15">
      <c r="A33" s="14">
        <v>21</v>
      </c>
      <c r="B33" s="82" t="s">
        <v>90</v>
      </c>
      <c r="C33" s="80" t="s">
        <v>91</v>
      </c>
      <c r="D33" s="79" t="s">
        <v>31</v>
      </c>
      <c r="E33" s="80">
        <v>30</v>
      </c>
      <c r="F33" s="81"/>
      <c r="G33" s="62"/>
      <c r="H33" s="16"/>
      <c r="I33" s="14"/>
      <c r="J33" s="14"/>
      <c r="K33" s="14"/>
    </row>
    <row r="34" spans="1:14" ht="14" x14ac:dyDescent="0.15">
      <c r="A34" s="14">
        <v>22</v>
      </c>
      <c r="B34" s="82" t="s">
        <v>92</v>
      </c>
      <c r="C34" s="80" t="s">
        <v>91</v>
      </c>
      <c r="D34" s="79" t="s">
        <v>31</v>
      </c>
      <c r="E34" s="80">
        <v>20</v>
      </c>
      <c r="F34" s="81"/>
      <c r="G34" s="62"/>
      <c r="H34" s="16"/>
      <c r="I34" s="14"/>
      <c r="J34" s="14"/>
      <c r="K34" s="14"/>
      <c r="N34" s="13"/>
    </row>
    <row r="35" spans="1:14" ht="14" x14ac:dyDescent="0.15">
      <c r="A35" s="14">
        <v>23</v>
      </c>
      <c r="B35" s="13" t="s">
        <v>350</v>
      </c>
      <c r="C35" s="14" t="s">
        <v>36</v>
      </c>
      <c r="D35" s="14" t="s">
        <v>31</v>
      </c>
      <c r="E35" s="14">
        <v>2</v>
      </c>
      <c r="F35" s="15"/>
      <c r="G35" s="62"/>
      <c r="H35" s="16"/>
      <c r="I35" s="14"/>
      <c r="J35" s="14"/>
      <c r="K35" s="14"/>
    </row>
    <row r="36" spans="1:14" s="22" customFormat="1" ht="18.75" customHeight="1" x14ac:dyDescent="0.15">
      <c r="A36" s="10"/>
      <c r="B36" s="11" t="s">
        <v>98</v>
      </c>
      <c r="C36" s="43"/>
      <c r="D36" s="44"/>
      <c r="E36" s="44"/>
      <c r="F36" s="55"/>
      <c r="G36" s="44"/>
      <c r="H36" s="70"/>
      <c r="I36" s="44"/>
      <c r="J36" s="44"/>
      <c r="K36" s="45"/>
    </row>
    <row r="37" spans="1:14" ht="29" x14ac:dyDescent="0.2">
      <c r="A37" s="14">
        <v>24</v>
      </c>
      <c r="B37" s="56" t="s">
        <v>306</v>
      </c>
      <c r="C37" s="51" t="s">
        <v>307</v>
      </c>
      <c r="D37" s="51" t="s">
        <v>31</v>
      </c>
      <c r="E37" s="51">
        <v>10</v>
      </c>
      <c r="F37" s="15"/>
      <c r="G37" s="51"/>
      <c r="H37" s="16"/>
      <c r="I37" s="51"/>
      <c r="J37" s="51"/>
      <c r="K37" s="51"/>
      <c r="N37"/>
    </row>
    <row r="38" spans="1:14" ht="29" x14ac:dyDescent="0.2">
      <c r="A38" s="14">
        <v>25</v>
      </c>
      <c r="B38" s="56" t="s">
        <v>306</v>
      </c>
      <c r="C38" s="51" t="s">
        <v>77</v>
      </c>
      <c r="D38" s="51" t="s">
        <v>31</v>
      </c>
      <c r="E38" s="51">
        <v>10</v>
      </c>
      <c r="F38" s="15"/>
      <c r="G38" s="51"/>
      <c r="H38" s="16"/>
      <c r="I38" s="51"/>
      <c r="J38" s="51"/>
      <c r="K38" s="51"/>
      <c r="N38"/>
    </row>
    <row r="39" spans="1:14" ht="15" x14ac:dyDescent="0.2">
      <c r="A39" s="14">
        <v>26</v>
      </c>
      <c r="B39" s="54" t="s">
        <v>99</v>
      </c>
      <c r="C39" s="14" t="s">
        <v>77</v>
      </c>
      <c r="D39" s="14" t="s">
        <v>31</v>
      </c>
      <c r="E39" s="14">
        <v>10</v>
      </c>
      <c r="F39" s="15"/>
      <c r="G39" s="14"/>
      <c r="H39" s="16"/>
      <c r="I39" s="14"/>
      <c r="J39" s="14"/>
      <c r="K39" s="14"/>
      <c r="N39"/>
    </row>
    <row r="40" spans="1:14" ht="15" x14ac:dyDescent="0.2">
      <c r="A40" s="14">
        <v>27</v>
      </c>
      <c r="B40" s="54" t="s">
        <v>100</v>
      </c>
      <c r="C40" s="14" t="s">
        <v>77</v>
      </c>
      <c r="D40" s="14" t="s">
        <v>31</v>
      </c>
      <c r="E40" s="14">
        <v>20</v>
      </c>
      <c r="F40" s="15"/>
      <c r="G40" s="14"/>
      <c r="H40" s="16"/>
      <c r="I40" s="14"/>
      <c r="J40" s="14"/>
      <c r="K40" s="14"/>
      <c r="N40"/>
    </row>
    <row r="41" spans="1:14" ht="15" x14ac:dyDescent="0.2">
      <c r="A41" s="14">
        <v>28</v>
      </c>
      <c r="B41" s="54" t="s">
        <v>101</v>
      </c>
      <c r="C41" s="14" t="s">
        <v>77</v>
      </c>
      <c r="D41" s="14" t="s">
        <v>31</v>
      </c>
      <c r="E41" s="14">
        <v>1200</v>
      </c>
      <c r="F41" s="15"/>
      <c r="G41" s="14"/>
      <c r="H41" s="16"/>
      <c r="I41" s="14"/>
      <c r="J41" s="14"/>
      <c r="K41" s="14"/>
      <c r="N41"/>
    </row>
    <row r="42" spans="1:14" ht="15" x14ac:dyDescent="0.2">
      <c r="A42" s="14">
        <v>29</v>
      </c>
      <c r="B42" s="54" t="s">
        <v>102</v>
      </c>
      <c r="C42" s="14" t="s">
        <v>77</v>
      </c>
      <c r="D42" s="14" t="s">
        <v>31</v>
      </c>
      <c r="E42" s="14">
        <v>10</v>
      </c>
      <c r="F42" s="15"/>
      <c r="G42" s="14"/>
      <c r="H42" s="16"/>
      <c r="I42" s="14"/>
      <c r="J42" s="14"/>
      <c r="K42" s="14"/>
      <c r="N42"/>
    </row>
    <row r="43" spans="1:14" ht="15" x14ac:dyDescent="0.2">
      <c r="A43" s="14">
        <v>30</v>
      </c>
      <c r="B43" s="54" t="s">
        <v>103</v>
      </c>
      <c r="C43" s="14" t="s">
        <v>77</v>
      </c>
      <c r="D43" s="14" t="s">
        <v>31</v>
      </c>
      <c r="E43" s="14">
        <v>30</v>
      </c>
      <c r="F43" s="15"/>
      <c r="G43" s="14"/>
      <c r="H43" s="16"/>
      <c r="I43" s="14"/>
      <c r="J43" s="14"/>
      <c r="K43" s="14"/>
      <c r="N43"/>
    </row>
    <row r="44" spans="1:14" ht="15" x14ac:dyDescent="0.2">
      <c r="A44" s="10"/>
      <c r="B44" s="11" t="s">
        <v>104</v>
      </c>
      <c r="C44" s="43"/>
      <c r="D44" s="44"/>
      <c r="E44" s="44"/>
      <c r="F44" s="55"/>
      <c r="G44" s="44"/>
      <c r="H44" s="44"/>
      <c r="I44" s="44"/>
      <c r="J44" s="44"/>
      <c r="K44" s="45"/>
      <c r="N44"/>
    </row>
    <row r="45" spans="1:14" ht="29" x14ac:dyDescent="0.2">
      <c r="A45" s="51">
        <v>31</v>
      </c>
      <c r="B45" s="56" t="s">
        <v>105</v>
      </c>
      <c r="C45" s="51" t="s">
        <v>37</v>
      </c>
      <c r="D45" s="51" t="s">
        <v>31</v>
      </c>
      <c r="E45" s="51">
        <v>5</v>
      </c>
      <c r="F45" s="51"/>
      <c r="G45" s="51"/>
      <c r="H45" s="53"/>
      <c r="I45" s="51"/>
      <c r="J45" s="14"/>
      <c r="K45" s="14"/>
      <c r="N45"/>
    </row>
    <row r="46" spans="1:14" ht="15" x14ac:dyDescent="0.2">
      <c r="A46" s="51">
        <v>32</v>
      </c>
      <c r="B46" s="17" t="s">
        <v>106</v>
      </c>
      <c r="C46" s="51" t="s">
        <v>273</v>
      </c>
      <c r="D46" s="51" t="s">
        <v>31</v>
      </c>
      <c r="E46" s="51">
        <v>5</v>
      </c>
      <c r="F46" s="51"/>
      <c r="G46" s="51"/>
      <c r="H46" s="53"/>
      <c r="I46" s="51"/>
      <c r="J46" s="14"/>
      <c r="K46" s="14"/>
      <c r="N46"/>
    </row>
    <row r="47" spans="1:14" ht="15" x14ac:dyDescent="0.2">
      <c r="A47" s="51">
        <v>33</v>
      </c>
      <c r="B47" s="17" t="s">
        <v>107</v>
      </c>
      <c r="C47" s="51" t="s">
        <v>108</v>
      </c>
      <c r="D47" s="51" t="s">
        <v>31</v>
      </c>
      <c r="E47" s="51">
        <v>10</v>
      </c>
      <c r="F47" s="51"/>
      <c r="G47" s="51"/>
      <c r="H47" s="53"/>
      <c r="I47" s="51"/>
      <c r="J47" s="14"/>
      <c r="K47" s="14"/>
      <c r="N47"/>
    </row>
    <row r="48" spans="1:14" ht="15" x14ac:dyDescent="0.2">
      <c r="A48" s="51">
        <v>34</v>
      </c>
      <c r="B48" s="17" t="s">
        <v>311</v>
      </c>
      <c r="C48" s="51" t="s">
        <v>312</v>
      </c>
      <c r="D48" s="51" t="s">
        <v>31</v>
      </c>
      <c r="E48" s="51">
        <v>5</v>
      </c>
      <c r="F48" s="51"/>
      <c r="G48" s="51"/>
      <c r="H48" s="53"/>
      <c r="I48" s="51"/>
      <c r="J48" s="14"/>
      <c r="K48" s="14"/>
      <c r="N48"/>
    </row>
    <row r="49" spans="1:14" ht="15" x14ac:dyDescent="0.2">
      <c r="A49" s="51">
        <v>35</v>
      </c>
      <c r="B49" s="17" t="s">
        <v>354</v>
      </c>
      <c r="C49" s="51" t="s">
        <v>313</v>
      </c>
      <c r="D49" s="51" t="s">
        <v>31</v>
      </c>
      <c r="E49" s="51">
        <v>5</v>
      </c>
      <c r="F49" s="51"/>
      <c r="G49" s="51"/>
      <c r="H49" s="53"/>
      <c r="I49" s="51"/>
      <c r="J49" s="14"/>
      <c r="K49" s="14"/>
      <c r="N49" s="57"/>
    </row>
    <row r="50" spans="1:14" ht="15" x14ac:dyDescent="0.2">
      <c r="A50" s="51">
        <v>36</v>
      </c>
      <c r="B50" s="17" t="s">
        <v>355</v>
      </c>
      <c r="C50" s="51" t="s">
        <v>77</v>
      </c>
      <c r="D50" s="51" t="s">
        <v>31</v>
      </c>
      <c r="E50" s="51">
        <v>10</v>
      </c>
      <c r="F50" s="51"/>
      <c r="G50" s="51"/>
      <c r="H50" s="53"/>
      <c r="I50" s="51"/>
      <c r="J50" s="14"/>
      <c r="K50" s="14"/>
      <c r="N50"/>
    </row>
    <row r="51" spans="1:14" ht="15" x14ac:dyDescent="0.2">
      <c r="A51" s="51">
        <v>37</v>
      </c>
      <c r="B51" s="17" t="s">
        <v>110</v>
      </c>
      <c r="C51" s="51" t="s">
        <v>77</v>
      </c>
      <c r="D51" s="51" t="s">
        <v>31</v>
      </c>
      <c r="E51" s="51">
        <v>50</v>
      </c>
      <c r="F51" s="51"/>
      <c r="G51" s="51"/>
      <c r="H51" s="53"/>
      <c r="I51" s="51"/>
      <c r="J51" s="14"/>
      <c r="K51" s="14"/>
      <c r="N51"/>
    </row>
    <row r="52" spans="1:14" ht="15" x14ac:dyDescent="0.2">
      <c r="A52" s="51">
        <v>38</v>
      </c>
      <c r="B52" s="17" t="s">
        <v>381</v>
      </c>
      <c r="C52" s="51" t="s">
        <v>77</v>
      </c>
      <c r="D52" s="51" t="s">
        <v>31</v>
      </c>
      <c r="E52" s="51">
        <v>30</v>
      </c>
      <c r="F52" s="51"/>
      <c r="G52" s="51"/>
      <c r="H52" s="53"/>
      <c r="I52" s="51"/>
      <c r="J52" s="14"/>
      <c r="K52" s="14"/>
      <c r="N52"/>
    </row>
    <row r="53" spans="1:14" ht="15" x14ac:dyDescent="0.2">
      <c r="A53" s="51">
        <v>39</v>
      </c>
      <c r="B53" s="17" t="s">
        <v>309</v>
      </c>
      <c r="C53" s="51" t="s">
        <v>77</v>
      </c>
      <c r="D53" s="51" t="s">
        <v>31</v>
      </c>
      <c r="E53" s="51">
        <v>100</v>
      </c>
      <c r="F53" s="51"/>
      <c r="G53" s="51"/>
      <c r="H53" s="53"/>
      <c r="I53" s="51"/>
      <c r="J53" s="14"/>
      <c r="K53" s="14"/>
      <c r="N53"/>
    </row>
    <row r="54" spans="1:14" ht="15" x14ac:dyDescent="0.2">
      <c r="A54" s="51">
        <v>40</v>
      </c>
      <c r="B54" s="17" t="s">
        <v>111</v>
      </c>
      <c r="C54" s="51" t="s">
        <v>112</v>
      </c>
      <c r="D54" s="51" t="s">
        <v>31</v>
      </c>
      <c r="E54" s="51">
        <v>70</v>
      </c>
      <c r="F54" s="51"/>
      <c r="G54" s="51"/>
      <c r="H54" s="53"/>
      <c r="I54" s="51"/>
      <c r="J54" s="14"/>
      <c r="K54" s="14"/>
      <c r="N54"/>
    </row>
    <row r="55" spans="1:14" ht="15" x14ac:dyDescent="0.2">
      <c r="A55" s="51">
        <v>41</v>
      </c>
      <c r="B55" s="17" t="s">
        <v>356</v>
      </c>
      <c r="C55" s="51" t="s">
        <v>203</v>
      </c>
      <c r="D55" s="51" t="s">
        <v>31</v>
      </c>
      <c r="E55" s="51">
        <v>5</v>
      </c>
      <c r="F55" s="51"/>
      <c r="G55" s="51"/>
      <c r="H55" s="53"/>
      <c r="I55" s="51"/>
      <c r="J55" s="14"/>
      <c r="K55" s="14"/>
      <c r="N55"/>
    </row>
    <row r="56" spans="1:14" s="24" customFormat="1" ht="15" x14ac:dyDescent="0.2">
      <c r="A56" s="51">
        <v>42</v>
      </c>
      <c r="B56" s="17" t="s">
        <v>113</v>
      </c>
      <c r="C56" s="51" t="s">
        <v>114</v>
      </c>
      <c r="D56" s="51" t="s">
        <v>31</v>
      </c>
      <c r="E56" s="51">
        <v>2</v>
      </c>
      <c r="F56" s="51"/>
      <c r="G56" s="51"/>
      <c r="H56" s="53"/>
      <c r="I56" s="51"/>
      <c r="J56" s="14"/>
      <c r="K56" s="14"/>
      <c r="N56"/>
    </row>
    <row r="57" spans="1:14" ht="15" x14ac:dyDescent="0.2">
      <c r="A57" s="51">
        <v>43</v>
      </c>
      <c r="B57" s="17" t="s">
        <v>115</v>
      </c>
      <c r="C57" s="51" t="s">
        <v>84</v>
      </c>
      <c r="D57" s="51" t="s">
        <v>31</v>
      </c>
      <c r="E57" s="51">
        <v>1</v>
      </c>
      <c r="F57" s="51"/>
      <c r="G57" s="51"/>
      <c r="H57" s="53"/>
      <c r="I57" s="51"/>
      <c r="J57" s="14"/>
      <c r="K57" s="14"/>
      <c r="N57"/>
    </row>
    <row r="58" spans="1:14" ht="15" x14ac:dyDescent="0.2">
      <c r="A58" s="51">
        <v>44</v>
      </c>
      <c r="B58" s="17" t="s">
        <v>116</v>
      </c>
      <c r="C58" s="51" t="s">
        <v>117</v>
      </c>
      <c r="D58" s="51" t="s">
        <v>31</v>
      </c>
      <c r="E58" s="51">
        <v>4</v>
      </c>
      <c r="F58" s="51"/>
      <c r="G58" s="51"/>
      <c r="H58" s="53"/>
      <c r="I58" s="51"/>
      <c r="J58" s="14"/>
      <c r="K58" s="14"/>
      <c r="N58"/>
    </row>
    <row r="59" spans="1:14" ht="15" x14ac:dyDescent="0.2">
      <c r="A59" s="51">
        <v>45</v>
      </c>
      <c r="B59" s="17" t="s">
        <v>274</v>
      </c>
      <c r="C59" s="51" t="s">
        <v>117</v>
      </c>
      <c r="D59" s="51" t="s">
        <v>31</v>
      </c>
      <c r="E59" s="51">
        <v>10</v>
      </c>
      <c r="F59" s="51"/>
      <c r="G59" s="51"/>
      <c r="H59" s="53"/>
      <c r="I59" s="51"/>
      <c r="J59" s="14"/>
      <c r="K59" s="14"/>
      <c r="N59"/>
    </row>
    <row r="60" spans="1:14" s="24" customFormat="1" ht="15" x14ac:dyDescent="0.2">
      <c r="A60" s="51">
        <v>46</v>
      </c>
      <c r="B60" s="17" t="s">
        <v>118</v>
      </c>
      <c r="C60" s="51" t="s">
        <v>109</v>
      </c>
      <c r="D60" s="51" t="s">
        <v>31</v>
      </c>
      <c r="E60" s="51">
        <v>4</v>
      </c>
      <c r="F60" s="51"/>
      <c r="G60" s="51"/>
      <c r="H60" s="53"/>
      <c r="I60" s="51"/>
      <c r="J60" s="14"/>
      <c r="K60" s="14"/>
      <c r="N60"/>
    </row>
    <row r="61" spans="1:14" s="24" customFormat="1" ht="15" x14ac:dyDescent="0.2">
      <c r="A61" s="51">
        <v>47</v>
      </c>
      <c r="B61" s="17" t="s">
        <v>275</v>
      </c>
      <c r="C61" s="51" t="s">
        <v>272</v>
      </c>
      <c r="D61" s="51" t="s">
        <v>31</v>
      </c>
      <c r="E61" s="51">
        <v>10</v>
      </c>
      <c r="F61" s="51"/>
      <c r="G61" s="51"/>
      <c r="H61" s="53"/>
      <c r="I61" s="51"/>
      <c r="J61" s="14"/>
      <c r="K61" s="14"/>
      <c r="N61"/>
    </row>
    <row r="62" spans="1:14" s="24" customFormat="1" ht="15" x14ac:dyDescent="0.2">
      <c r="A62" s="51">
        <v>48</v>
      </c>
      <c r="B62" s="17" t="s">
        <v>308</v>
      </c>
      <c r="C62" s="51" t="s">
        <v>285</v>
      </c>
      <c r="D62" s="51" t="s">
        <v>31</v>
      </c>
      <c r="E62" s="51">
        <v>2</v>
      </c>
      <c r="F62" s="51"/>
      <c r="G62" s="51"/>
      <c r="H62" s="53"/>
      <c r="I62" s="51"/>
      <c r="J62" s="14"/>
      <c r="K62" s="14"/>
      <c r="N62"/>
    </row>
    <row r="63" spans="1:14" s="24" customFormat="1" ht="15" x14ac:dyDescent="0.2">
      <c r="A63" s="51">
        <v>49</v>
      </c>
      <c r="B63" s="56" t="s">
        <v>276</v>
      </c>
      <c r="C63" s="51" t="s">
        <v>277</v>
      </c>
      <c r="D63" s="51" t="s">
        <v>31</v>
      </c>
      <c r="E63" s="51">
        <v>6</v>
      </c>
      <c r="F63" s="51"/>
      <c r="G63" s="51"/>
      <c r="H63" s="53"/>
      <c r="I63" s="51"/>
      <c r="J63" s="51"/>
      <c r="K63" s="51"/>
      <c r="N63"/>
    </row>
    <row r="64" spans="1:14" s="22" customFormat="1" ht="23.75" customHeight="1" x14ac:dyDescent="0.2">
      <c r="A64" s="51">
        <v>50</v>
      </c>
      <c r="B64" s="17" t="s">
        <v>119</v>
      </c>
      <c r="C64" s="51" t="s">
        <v>117</v>
      </c>
      <c r="D64" s="51" t="s">
        <v>31</v>
      </c>
      <c r="E64" s="51">
        <v>5</v>
      </c>
      <c r="F64" s="51"/>
      <c r="G64" s="51"/>
      <c r="H64" s="53"/>
      <c r="I64" s="51"/>
      <c r="J64" s="14"/>
      <c r="K64" s="14"/>
      <c r="N64"/>
    </row>
    <row r="65" spans="1:14" ht="15" x14ac:dyDescent="0.2">
      <c r="A65" s="51">
        <v>51</v>
      </c>
      <c r="B65" s="17" t="s">
        <v>278</v>
      </c>
      <c r="C65" s="51" t="s">
        <v>181</v>
      </c>
      <c r="D65" s="51" t="s">
        <v>31</v>
      </c>
      <c r="E65" s="51">
        <v>4</v>
      </c>
      <c r="F65" s="51"/>
      <c r="G65" s="51"/>
      <c r="H65" s="53"/>
      <c r="I65" s="51"/>
      <c r="J65" s="14"/>
      <c r="K65" s="14"/>
      <c r="N65"/>
    </row>
    <row r="66" spans="1:14" ht="15" x14ac:dyDescent="0.2">
      <c r="A66" s="51">
        <v>52</v>
      </c>
      <c r="B66" s="17" t="s">
        <v>120</v>
      </c>
      <c r="C66" s="51" t="s">
        <v>20</v>
      </c>
      <c r="D66" s="51" t="s">
        <v>31</v>
      </c>
      <c r="E66" s="51">
        <v>400</v>
      </c>
      <c r="F66" s="51"/>
      <c r="G66" s="51"/>
      <c r="H66" s="53"/>
      <c r="I66" s="51"/>
      <c r="J66" s="14"/>
      <c r="K66" s="14"/>
      <c r="N66"/>
    </row>
    <row r="67" spans="1:14" ht="15" x14ac:dyDescent="0.2">
      <c r="A67" s="51">
        <v>53</v>
      </c>
      <c r="B67" s="17" t="s">
        <v>121</v>
      </c>
      <c r="C67" s="51" t="s">
        <v>37</v>
      </c>
      <c r="D67" s="51" t="s">
        <v>31</v>
      </c>
      <c r="E67" s="51">
        <v>1</v>
      </c>
      <c r="F67" s="51"/>
      <c r="G67" s="78"/>
      <c r="H67" s="53"/>
      <c r="I67" s="51"/>
      <c r="J67" s="51"/>
      <c r="K67" s="51"/>
      <c r="N67"/>
    </row>
    <row r="68" spans="1:14" ht="15" x14ac:dyDescent="0.2">
      <c r="A68" s="51">
        <v>54</v>
      </c>
      <c r="B68" s="17" t="s">
        <v>122</v>
      </c>
      <c r="C68" s="51" t="s">
        <v>243</v>
      </c>
      <c r="D68" s="51" t="s">
        <v>31</v>
      </c>
      <c r="E68" s="51">
        <v>6</v>
      </c>
      <c r="F68" s="51"/>
      <c r="G68" s="51"/>
      <c r="H68" s="53"/>
      <c r="I68" s="51"/>
      <c r="J68" s="51"/>
      <c r="K68" s="51"/>
      <c r="N68"/>
    </row>
    <row r="69" spans="1:14" ht="15" x14ac:dyDescent="0.2">
      <c r="A69" s="51">
        <v>55</v>
      </c>
      <c r="B69" s="17" t="s">
        <v>279</v>
      </c>
      <c r="C69" s="51" t="s">
        <v>20</v>
      </c>
      <c r="D69" s="51" t="s">
        <v>31</v>
      </c>
      <c r="E69" s="51">
        <v>1</v>
      </c>
      <c r="F69" s="51"/>
      <c r="G69" s="51"/>
      <c r="H69" s="53"/>
      <c r="I69" s="51"/>
      <c r="J69" s="51"/>
      <c r="K69" s="51"/>
      <c r="N69"/>
    </row>
    <row r="70" spans="1:14" ht="15" x14ac:dyDescent="0.2">
      <c r="A70" s="51">
        <v>56</v>
      </c>
      <c r="B70" s="17" t="s">
        <v>310</v>
      </c>
      <c r="C70" s="75" t="s">
        <v>270</v>
      </c>
      <c r="D70" s="51" t="s">
        <v>31</v>
      </c>
      <c r="E70" s="51">
        <v>2</v>
      </c>
      <c r="F70" s="51"/>
      <c r="G70" s="73"/>
      <c r="H70" s="53"/>
      <c r="I70" s="73"/>
      <c r="J70" s="73"/>
      <c r="K70" s="76"/>
      <c r="N70"/>
    </row>
    <row r="71" spans="1:14" ht="15" x14ac:dyDescent="0.2">
      <c r="A71" s="10"/>
      <c r="B71" s="11" t="s">
        <v>123</v>
      </c>
      <c r="C71" s="43"/>
      <c r="D71" s="44"/>
      <c r="E71" s="44"/>
      <c r="F71" s="44"/>
      <c r="G71" s="44"/>
      <c r="H71" s="44"/>
      <c r="I71" s="44"/>
      <c r="J71" s="44"/>
      <c r="K71" s="45"/>
      <c r="N71"/>
    </row>
    <row r="72" spans="1:14" ht="15" x14ac:dyDescent="0.2">
      <c r="A72" s="17">
        <v>57</v>
      </c>
      <c r="B72" s="17" t="s">
        <v>124</v>
      </c>
      <c r="C72" s="51" t="s">
        <v>125</v>
      </c>
      <c r="D72" s="51" t="s">
        <v>31</v>
      </c>
      <c r="E72" s="51">
        <v>130</v>
      </c>
      <c r="F72" s="51"/>
      <c r="G72" s="51"/>
      <c r="H72" s="53"/>
      <c r="I72" s="15"/>
      <c r="J72" s="15"/>
      <c r="K72" s="14"/>
      <c r="N72"/>
    </row>
    <row r="73" spans="1:14" ht="15" x14ac:dyDescent="0.2">
      <c r="A73" s="17">
        <v>58</v>
      </c>
      <c r="B73" s="17" t="s">
        <v>126</v>
      </c>
      <c r="C73" s="51" t="s">
        <v>125</v>
      </c>
      <c r="D73" s="51" t="s">
        <v>31</v>
      </c>
      <c r="E73" s="51">
        <v>50</v>
      </c>
      <c r="F73" s="51"/>
      <c r="G73" s="51"/>
      <c r="H73" s="53"/>
      <c r="I73" s="15"/>
      <c r="J73" s="15"/>
      <c r="K73" s="14"/>
      <c r="N73"/>
    </row>
    <row r="74" spans="1:14" ht="15" x14ac:dyDescent="0.2">
      <c r="A74" s="17">
        <v>59</v>
      </c>
      <c r="B74" s="17" t="s">
        <v>127</v>
      </c>
      <c r="C74" s="51" t="s">
        <v>64</v>
      </c>
      <c r="D74" s="51" t="s">
        <v>31</v>
      </c>
      <c r="E74" s="51">
        <v>50</v>
      </c>
      <c r="F74" s="51"/>
      <c r="G74" s="51"/>
      <c r="H74" s="53"/>
      <c r="I74" s="15"/>
      <c r="J74" s="15"/>
      <c r="K74" s="14"/>
      <c r="N74"/>
    </row>
    <row r="75" spans="1:14" ht="15" x14ac:dyDescent="0.2">
      <c r="A75" s="17">
        <v>60</v>
      </c>
      <c r="B75" s="17" t="s">
        <v>127</v>
      </c>
      <c r="C75" s="51" t="s">
        <v>380</v>
      </c>
      <c r="D75" s="51" t="s">
        <v>31</v>
      </c>
      <c r="E75" s="51">
        <v>25</v>
      </c>
      <c r="F75" s="51"/>
      <c r="G75" s="51"/>
      <c r="H75" s="53"/>
      <c r="I75" s="15"/>
      <c r="J75" s="15"/>
      <c r="K75" s="14"/>
      <c r="N75"/>
    </row>
    <row r="76" spans="1:14" ht="15" x14ac:dyDescent="0.2">
      <c r="A76" s="17">
        <v>61</v>
      </c>
      <c r="B76" s="17" t="s">
        <v>127</v>
      </c>
      <c r="C76" s="51" t="s">
        <v>379</v>
      </c>
      <c r="D76" s="51" t="s">
        <v>31</v>
      </c>
      <c r="E76" s="51">
        <v>20</v>
      </c>
      <c r="F76" s="51"/>
      <c r="G76" s="51"/>
      <c r="H76" s="53"/>
      <c r="I76" s="15"/>
      <c r="J76" s="15"/>
      <c r="K76" s="14"/>
      <c r="N76"/>
    </row>
    <row r="77" spans="1:14" x14ac:dyDescent="0.15">
      <c r="A77" s="17">
        <v>62</v>
      </c>
      <c r="B77" s="17" t="s">
        <v>343</v>
      </c>
      <c r="C77" s="51" t="s">
        <v>20</v>
      </c>
      <c r="D77" s="51" t="s">
        <v>20</v>
      </c>
      <c r="E77" s="51">
        <v>1</v>
      </c>
      <c r="F77" s="51"/>
      <c r="G77" s="51"/>
      <c r="H77" s="53"/>
      <c r="I77" s="15"/>
      <c r="J77" s="15"/>
      <c r="K77" s="14"/>
    </row>
    <row r="78" spans="1:14" ht="15" x14ac:dyDescent="0.2">
      <c r="A78" s="17">
        <v>63</v>
      </c>
      <c r="B78" s="17" t="s">
        <v>280</v>
      </c>
      <c r="C78" s="14" t="s">
        <v>281</v>
      </c>
      <c r="D78" s="51" t="s">
        <v>31</v>
      </c>
      <c r="E78" s="51">
        <v>1</v>
      </c>
      <c r="F78" s="51"/>
      <c r="G78" s="51"/>
      <c r="H78" s="53"/>
      <c r="I78" s="15"/>
      <c r="J78" s="15"/>
      <c r="K78" s="14"/>
      <c r="N78"/>
    </row>
    <row r="79" spans="1:14" x14ac:dyDescent="0.15">
      <c r="A79" s="17">
        <v>64</v>
      </c>
      <c r="B79" s="17" t="s">
        <v>340</v>
      </c>
      <c r="C79" s="14" t="s">
        <v>75</v>
      </c>
      <c r="D79" s="51" t="s">
        <v>31</v>
      </c>
      <c r="E79" s="51">
        <v>1</v>
      </c>
      <c r="F79" s="51"/>
      <c r="G79" s="51"/>
      <c r="H79" s="53"/>
      <c r="I79" s="15"/>
      <c r="J79" s="15"/>
      <c r="K79" s="14"/>
    </row>
    <row r="80" spans="1:14" x14ac:dyDescent="0.15">
      <c r="A80" s="17">
        <v>65</v>
      </c>
      <c r="B80" s="17" t="s">
        <v>339</v>
      </c>
      <c r="C80" s="14" t="s">
        <v>91</v>
      </c>
      <c r="D80" s="51" t="s">
        <v>31</v>
      </c>
      <c r="E80" s="51">
        <v>1</v>
      </c>
      <c r="F80" s="51"/>
      <c r="G80" s="51"/>
      <c r="H80" s="53"/>
      <c r="I80" s="15"/>
      <c r="J80" s="15"/>
      <c r="K80" s="14"/>
    </row>
    <row r="81" spans="1:11" x14ac:dyDescent="0.15">
      <c r="A81" s="17">
        <v>66</v>
      </c>
      <c r="B81" s="17" t="s">
        <v>128</v>
      </c>
      <c r="C81" s="51" t="s">
        <v>129</v>
      </c>
      <c r="D81" s="51" t="s">
        <v>31</v>
      </c>
      <c r="E81" s="51">
        <v>50</v>
      </c>
      <c r="F81" s="51"/>
      <c r="G81" s="51"/>
      <c r="H81" s="53"/>
      <c r="I81" s="15"/>
      <c r="J81" s="15"/>
      <c r="K81" s="14"/>
    </row>
    <row r="82" spans="1:11" x14ac:dyDescent="0.15">
      <c r="A82" s="17">
        <v>67</v>
      </c>
      <c r="B82" s="17" t="s">
        <v>128</v>
      </c>
      <c r="C82" s="51" t="s">
        <v>46</v>
      </c>
      <c r="D82" s="51" t="s">
        <v>31</v>
      </c>
      <c r="E82" s="51">
        <v>15</v>
      </c>
      <c r="F82" s="51"/>
      <c r="G82" s="51"/>
      <c r="H82" s="53"/>
      <c r="I82" s="15"/>
      <c r="J82" s="15"/>
      <c r="K82" s="14"/>
    </row>
    <row r="83" spans="1:11" x14ac:dyDescent="0.15">
      <c r="A83" s="17">
        <v>68</v>
      </c>
      <c r="B83" s="17" t="s">
        <v>130</v>
      </c>
      <c r="C83" s="51" t="s">
        <v>131</v>
      </c>
      <c r="D83" s="51" t="s">
        <v>31</v>
      </c>
      <c r="E83" s="51">
        <v>1</v>
      </c>
      <c r="F83" s="51"/>
      <c r="G83" s="51"/>
      <c r="H83" s="53"/>
      <c r="I83" s="15"/>
      <c r="J83" s="15"/>
      <c r="K83" s="14"/>
    </row>
    <row r="84" spans="1:11" x14ac:dyDescent="0.15">
      <c r="A84" s="17">
        <v>69</v>
      </c>
      <c r="B84" s="17" t="s">
        <v>133</v>
      </c>
      <c r="C84" s="51" t="s">
        <v>134</v>
      </c>
      <c r="D84" s="51" t="s">
        <v>31</v>
      </c>
      <c r="E84" s="51">
        <v>250</v>
      </c>
      <c r="F84" s="51"/>
      <c r="G84" s="51"/>
      <c r="H84" s="53"/>
      <c r="I84" s="15"/>
      <c r="J84" s="15"/>
      <c r="K84" s="14"/>
    </row>
    <row r="85" spans="1:11" x14ac:dyDescent="0.15">
      <c r="A85" s="17">
        <v>70</v>
      </c>
      <c r="B85" s="17" t="s">
        <v>135</v>
      </c>
      <c r="C85" s="51" t="s">
        <v>136</v>
      </c>
      <c r="D85" s="51" t="s">
        <v>31</v>
      </c>
      <c r="E85" s="51">
        <v>40</v>
      </c>
      <c r="F85" s="51"/>
      <c r="G85" s="51"/>
      <c r="H85" s="53"/>
      <c r="I85" s="15"/>
      <c r="J85" s="15"/>
      <c r="K85" s="14"/>
    </row>
    <row r="86" spans="1:11" x14ac:dyDescent="0.15">
      <c r="A86" s="17">
        <v>71</v>
      </c>
      <c r="B86" s="17" t="s">
        <v>137</v>
      </c>
      <c r="C86" s="51" t="s">
        <v>134</v>
      </c>
      <c r="D86" s="51" t="s">
        <v>31</v>
      </c>
      <c r="E86" s="51">
        <v>130</v>
      </c>
      <c r="F86" s="51"/>
      <c r="G86" s="51"/>
      <c r="H86" s="53"/>
      <c r="I86" s="15"/>
      <c r="J86" s="15"/>
      <c r="K86" s="14"/>
    </row>
    <row r="87" spans="1:11" x14ac:dyDescent="0.15">
      <c r="A87" s="17">
        <v>72</v>
      </c>
      <c r="B87" s="17" t="s">
        <v>358</v>
      </c>
      <c r="C87" s="51" t="s">
        <v>134</v>
      </c>
      <c r="D87" s="51" t="s">
        <v>31</v>
      </c>
      <c r="E87" s="51">
        <v>20</v>
      </c>
      <c r="F87" s="51"/>
      <c r="G87" s="51"/>
      <c r="H87" s="53"/>
      <c r="I87" s="15"/>
      <c r="J87" s="15"/>
      <c r="K87" s="14"/>
    </row>
    <row r="88" spans="1:11" x14ac:dyDescent="0.15">
      <c r="A88" s="17">
        <v>73</v>
      </c>
      <c r="B88" s="17" t="s">
        <v>357</v>
      </c>
      <c r="C88" s="51" t="s">
        <v>132</v>
      </c>
      <c r="D88" s="51" t="s">
        <v>31</v>
      </c>
      <c r="E88" s="51">
        <v>10</v>
      </c>
      <c r="F88" s="51"/>
      <c r="G88" s="51"/>
      <c r="H88" s="53"/>
      <c r="I88" s="15"/>
      <c r="J88" s="15"/>
      <c r="K88" s="14"/>
    </row>
    <row r="89" spans="1:11" s="22" customFormat="1" ht="27.75" customHeight="1" x14ac:dyDescent="0.15">
      <c r="A89" s="17">
        <v>74</v>
      </c>
      <c r="B89" s="54" t="s">
        <v>314</v>
      </c>
      <c r="C89" s="51" t="s">
        <v>139</v>
      </c>
      <c r="D89" s="51" t="s">
        <v>31</v>
      </c>
      <c r="E89" s="51">
        <v>100</v>
      </c>
      <c r="F89" s="51"/>
      <c r="G89" s="51"/>
      <c r="H89" s="53"/>
      <c r="I89" s="15"/>
      <c r="J89" s="15"/>
      <c r="K89" s="14"/>
    </row>
    <row r="90" spans="1:11" ht="25.5" customHeight="1" x14ac:dyDescent="0.15">
      <c r="A90" s="17">
        <v>75</v>
      </c>
      <c r="B90" s="54" t="s">
        <v>352</v>
      </c>
      <c r="C90" s="51" t="s">
        <v>315</v>
      </c>
      <c r="D90" s="51" t="s">
        <v>31</v>
      </c>
      <c r="E90" s="51">
        <v>10</v>
      </c>
      <c r="F90" s="51"/>
      <c r="G90" s="51"/>
      <c r="H90" s="53"/>
      <c r="I90" s="15"/>
      <c r="J90" s="15"/>
      <c r="K90" s="14"/>
    </row>
    <row r="91" spans="1:11" ht="16.5" customHeight="1" x14ac:dyDescent="0.15">
      <c r="A91" s="17">
        <v>76</v>
      </c>
      <c r="B91" s="56" t="s">
        <v>338</v>
      </c>
      <c r="C91" s="51" t="s">
        <v>44</v>
      </c>
      <c r="D91" s="51" t="s">
        <v>31</v>
      </c>
      <c r="E91" s="51">
        <v>20</v>
      </c>
      <c r="F91" s="51"/>
      <c r="G91" s="51"/>
      <c r="H91" s="53"/>
      <c r="I91" s="15"/>
      <c r="J91" s="15"/>
      <c r="K91" s="14"/>
    </row>
    <row r="92" spans="1:11" ht="14" x14ac:dyDescent="0.15">
      <c r="A92" s="17">
        <v>77</v>
      </c>
      <c r="B92" s="56" t="s">
        <v>140</v>
      </c>
      <c r="C92" s="51" t="s">
        <v>76</v>
      </c>
      <c r="D92" s="51" t="s">
        <v>31</v>
      </c>
      <c r="E92" s="51">
        <v>130</v>
      </c>
      <c r="F92" s="51"/>
      <c r="G92" s="51"/>
      <c r="H92" s="53"/>
      <c r="I92" s="15"/>
      <c r="J92" s="15"/>
      <c r="K92" s="14"/>
    </row>
    <row r="93" spans="1:11" ht="14" x14ac:dyDescent="0.15">
      <c r="A93" s="17">
        <v>78</v>
      </c>
      <c r="B93" s="56" t="s">
        <v>337</v>
      </c>
      <c r="C93" s="51" t="s">
        <v>64</v>
      </c>
      <c r="D93" s="51" t="s">
        <v>31</v>
      </c>
      <c r="E93" s="51">
        <v>2</v>
      </c>
      <c r="F93" s="51"/>
      <c r="G93" s="51"/>
      <c r="H93" s="53"/>
      <c r="I93" s="15"/>
      <c r="J93" s="15"/>
      <c r="K93" s="14"/>
    </row>
    <row r="94" spans="1:11" ht="14" x14ac:dyDescent="0.15">
      <c r="A94" s="17">
        <v>79</v>
      </c>
      <c r="B94" s="56" t="s">
        <v>141</v>
      </c>
      <c r="C94" s="51" t="s">
        <v>382</v>
      </c>
      <c r="D94" s="51" t="s">
        <v>31</v>
      </c>
      <c r="E94" s="51">
        <v>50</v>
      </c>
      <c r="F94" s="51"/>
      <c r="G94" s="51"/>
      <c r="H94" s="53"/>
      <c r="I94" s="15"/>
      <c r="J94" s="15"/>
      <c r="K94" s="14"/>
    </row>
    <row r="95" spans="1:11" x14ac:dyDescent="0.15">
      <c r="A95" s="17">
        <v>80</v>
      </c>
      <c r="B95" s="17" t="s">
        <v>141</v>
      </c>
      <c r="C95" s="51" t="s">
        <v>138</v>
      </c>
      <c r="D95" s="51" t="s">
        <v>31</v>
      </c>
      <c r="E95" s="51">
        <v>80</v>
      </c>
      <c r="F95" s="51"/>
      <c r="G95" s="51"/>
      <c r="H95" s="53"/>
      <c r="I95" s="15"/>
      <c r="J95" s="15"/>
      <c r="K95" s="14"/>
    </row>
    <row r="96" spans="1:11" ht="15.75" customHeight="1" x14ac:dyDescent="0.15">
      <c r="A96" s="10"/>
      <c r="B96" s="11" t="s">
        <v>142</v>
      </c>
      <c r="C96" s="43"/>
      <c r="D96" s="44"/>
      <c r="E96" s="44"/>
      <c r="F96" s="55"/>
      <c r="G96" s="44"/>
      <c r="H96" s="44"/>
      <c r="I96" s="44"/>
      <c r="J96" s="44"/>
      <c r="K96" s="45"/>
    </row>
    <row r="97" spans="1:14" ht="14" x14ac:dyDescent="0.15">
      <c r="A97" s="17">
        <v>81</v>
      </c>
      <c r="B97" s="56" t="s">
        <v>143</v>
      </c>
      <c r="C97" s="51" t="s">
        <v>138</v>
      </c>
      <c r="D97" s="51" t="s">
        <v>31</v>
      </c>
      <c r="E97" s="51">
        <v>12</v>
      </c>
      <c r="F97" s="51"/>
      <c r="G97" s="51"/>
      <c r="H97" s="53"/>
      <c r="I97" s="51"/>
      <c r="J97" s="51"/>
      <c r="K97" s="14"/>
    </row>
    <row r="98" spans="1:14" s="22" customFormat="1" ht="23.75" customHeight="1" x14ac:dyDescent="0.15">
      <c r="A98" s="17">
        <v>82</v>
      </c>
      <c r="B98" s="56" t="s">
        <v>359</v>
      </c>
      <c r="C98" s="51" t="s">
        <v>145</v>
      </c>
      <c r="D98" s="51" t="s">
        <v>31</v>
      </c>
      <c r="E98" s="51">
        <v>5</v>
      </c>
      <c r="F98" s="51"/>
      <c r="G98" s="51"/>
      <c r="H98" s="53"/>
      <c r="I98" s="51"/>
      <c r="J98" s="51"/>
      <c r="K98" s="14"/>
      <c r="M98" s="58"/>
    </row>
    <row r="99" spans="1:14" ht="14" x14ac:dyDescent="0.15">
      <c r="A99" s="17">
        <v>83</v>
      </c>
      <c r="B99" s="56" t="s">
        <v>144</v>
      </c>
      <c r="C99" s="51" t="s">
        <v>145</v>
      </c>
      <c r="D99" s="51" t="s">
        <v>31</v>
      </c>
      <c r="E99" s="51">
        <v>10</v>
      </c>
      <c r="F99" s="51"/>
      <c r="G99" s="51"/>
      <c r="H99" s="53"/>
      <c r="I99" s="51"/>
      <c r="J99" s="51"/>
      <c r="K99" s="14"/>
      <c r="M99" s="23"/>
      <c r="N99" s="23"/>
    </row>
    <row r="100" spans="1:14" x14ac:dyDescent="0.15">
      <c r="A100" s="17">
        <v>84</v>
      </c>
      <c r="B100" s="17" t="s">
        <v>146</v>
      </c>
      <c r="C100" s="51" t="s">
        <v>76</v>
      </c>
      <c r="D100" s="51" t="s">
        <v>31</v>
      </c>
      <c r="E100" s="51">
        <v>10</v>
      </c>
      <c r="F100" s="51"/>
      <c r="G100" s="51"/>
      <c r="H100" s="53"/>
      <c r="I100" s="51"/>
      <c r="J100" s="51"/>
      <c r="K100" s="14"/>
      <c r="M100" s="23"/>
      <c r="N100" s="23"/>
    </row>
    <row r="101" spans="1:14" ht="14" x14ac:dyDescent="0.15">
      <c r="A101" s="17">
        <v>85</v>
      </c>
      <c r="B101" s="56" t="s">
        <v>147</v>
      </c>
      <c r="C101" s="51" t="s">
        <v>131</v>
      </c>
      <c r="D101" s="51" t="s">
        <v>31</v>
      </c>
      <c r="E101" s="51">
        <v>25</v>
      </c>
      <c r="F101" s="51"/>
      <c r="G101" s="51"/>
      <c r="H101" s="53"/>
      <c r="I101" s="51"/>
      <c r="J101" s="51"/>
      <c r="K101" s="14"/>
    </row>
    <row r="102" spans="1:14" ht="28" x14ac:dyDescent="0.15">
      <c r="A102" s="17">
        <v>86</v>
      </c>
      <c r="B102" s="56" t="s">
        <v>149</v>
      </c>
      <c r="C102" s="51" t="s">
        <v>316</v>
      </c>
      <c r="D102" s="51" t="s">
        <v>31</v>
      </c>
      <c r="E102" s="51">
        <v>5</v>
      </c>
      <c r="F102" s="51"/>
      <c r="G102" s="51"/>
      <c r="H102" s="53"/>
      <c r="I102" s="51"/>
      <c r="J102" s="51"/>
      <c r="K102" s="14"/>
    </row>
    <row r="103" spans="1:14" ht="28" x14ac:dyDescent="0.15">
      <c r="A103" s="17">
        <v>87</v>
      </c>
      <c r="B103" s="56" t="s">
        <v>317</v>
      </c>
      <c r="C103" s="51" t="s">
        <v>316</v>
      </c>
      <c r="D103" s="51" t="s">
        <v>31</v>
      </c>
      <c r="E103" s="51">
        <v>5</v>
      </c>
      <c r="F103" s="51"/>
      <c r="G103" s="51"/>
      <c r="H103" s="53"/>
      <c r="I103" s="51"/>
      <c r="J103" s="51"/>
      <c r="K103" s="14"/>
    </row>
    <row r="104" spans="1:14" ht="15" customHeight="1" x14ac:dyDescent="0.15">
      <c r="A104" s="10"/>
      <c r="B104" s="11" t="s">
        <v>150</v>
      </c>
      <c r="C104" s="43"/>
      <c r="D104" s="44"/>
      <c r="E104" s="44"/>
      <c r="F104" s="55"/>
      <c r="G104" s="44"/>
      <c r="H104" s="44"/>
      <c r="I104" s="44"/>
      <c r="J104" s="44"/>
      <c r="K104" s="45"/>
    </row>
    <row r="105" spans="1:14" x14ac:dyDescent="0.15">
      <c r="A105" s="13">
        <v>88</v>
      </c>
      <c r="B105" s="13" t="s">
        <v>383</v>
      </c>
      <c r="C105" s="14" t="s">
        <v>64</v>
      </c>
      <c r="D105" s="14" t="s">
        <v>31</v>
      </c>
      <c r="E105" s="14">
        <v>10</v>
      </c>
      <c r="F105" s="15"/>
      <c r="G105" s="14"/>
      <c r="H105" s="16"/>
      <c r="I105" s="14"/>
      <c r="J105" s="14"/>
      <c r="K105" s="14"/>
    </row>
    <row r="106" spans="1:14" x14ac:dyDescent="0.15">
      <c r="A106" s="13">
        <v>89</v>
      </c>
      <c r="B106" s="13" t="s">
        <v>392</v>
      </c>
      <c r="C106" s="14" t="s">
        <v>78</v>
      </c>
      <c r="D106" s="14" t="s">
        <v>31</v>
      </c>
      <c r="E106" s="14">
        <v>40</v>
      </c>
      <c r="F106" s="15"/>
      <c r="G106" s="14"/>
      <c r="H106" s="16"/>
      <c r="I106" s="14"/>
      <c r="J106" s="14"/>
      <c r="K106" s="14"/>
    </row>
    <row r="107" spans="1:14" x14ac:dyDescent="0.15">
      <c r="A107" s="13">
        <v>90</v>
      </c>
      <c r="B107" s="13" t="s">
        <v>318</v>
      </c>
      <c r="C107" s="14" t="s">
        <v>78</v>
      </c>
      <c r="D107" s="14" t="s">
        <v>31</v>
      </c>
      <c r="E107" s="14">
        <v>10</v>
      </c>
      <c r="F107" s="15"/>
      <c r="G107" s="14"/>
      <c r="H107" s="16"/>
      <c r="I107" s="14"/>
      <c r="J107" s="14"/>
      <c r="K107" s="14"/>
    </row>
    <row r="108" spans="1:14" x14ac:dyDescent="0.15">
      <c r="A108" s="13">
        <v>91</v>
      </c>
      <c r="B108" s="13" t="s">
        <v>151</v>
      </c>
      <c r="C108" s="14" t="s">
        <v>78</v>
      </c>
      <c r="D108" s="14" t="s">
        <v>31</v>
      </c>
      <c r="E108" s="14">
        <v>22</v>
      </c>
      <c r="F108" s="15"/>
      <c r="G108" s="14"/>
      <c r="H108" s="16"/>
      <c r="I108" s="14"/>
      <c r="J108" s="14"/>
      <c r="K108" s="14"/>
    </row>
    <row r="109" spans="1:14" s="24" customFormat="1" x14ac:dyDescent="0.15">
      <c r="A109" s="13">
        <v>92</v>
      </c>
      <c r="B109" s="13" t="s">
        <v>152</v>
      </c>
      <c r="C109" s="14" t="s">
        <v>36</v>
      </c>
      <c r="D109" s="14" t="s">
        <v>31</v>
      </c>
      <c r="E109" s="14">
        <v>10</v>
      </c>
      <c r="F109" s="15"/>
      <c r="G109" s="14"/>
      <c r="H109" s="16"/>
      <c r="I109" s="14"/>
      <c r="J109" s="14"/>
      <c r="K109" s="14"/>
    </row>
    <row r="110" spans="1:14" s="24" customFormat="1" x14ac:dyDescent="0.15">
      <c r="A110" s="13">
        <v>93</v>
      </c>
      <c r="B110" s="13" t="s">
        <v>365</v>
      </c>
      <c r="C110" s="14" t="s">
        <v>364</v>
      </c>
      <c r="D110" s="14" t="s">
        <v>31</v>
      </c>
      <c r="E110" s="14">
        <v>1</v>
      </c>
      <c r="F110" s="15"/>
      <c r="G110" s="14"/>
      <c r="H110" s="16"/>
      <c r="I110" s="14"/>
      <c r="J110" s="14"/>
      <c r="K110" s="14"/>
    </row>
    <row r="111" spans="1:14" s="24" customFormat="1" x14ac:dyDescent="0.15">
      <c r="A111" s="13">
        <v>94</v>
      </c>
      <c r="B111" s="13" t="s">
        <v>153</v>
      </c>
      <c r="C111" s="14" t="s">
        <v>78</v>
      </c>
      <c r="D111" s="14" t="s">
        <v>31</v>
      </c>
      <c r="E111" s="14">
        <v>35</v>
      </c>
      <c r="F111" s="15"/>
      <c r="G111" s="14"/>
      <c r="H111" s="16"/>
      <c r="I111" s="14"/>
      <c r="J111" s="14"/>
      <c r="K111" s="14"/>
    </row>
    <row r="112" spans="1:14" x14ac:dyDescent="0.15">
      <c r="A112" s="13">
        <v>95</v>
      </c>
      <c r="B112" s="13" t="s">
        <v>286</v>
      </c>
      <c r="C112" s="14" t="s">
        <v>78</v>
      </c>
      <c r="D112" s="14" t="s">
        <v>31</v>
      </c>
      <c r="E112" s="14">
        <v>40</v>
      </c>
      <c r="F112" s="15"/>
      <c r="G112" s="14"/>
      <c r="H112" s="16"/>
      <c r="I112" s="14"/>
      <c r="J112" s="14"/>
      <c r="K112" s="14"/>
    </row>
    <row r="113" spans="1:14" x14ac:dyDescent="0.15">
      <c r="A113" s="13">
        <v>96</v>
      </c>
      <c r="B113" s="13" t="s">
        <v>154</v>
      </c>
      <c r="C113" s="14" t="s">
        <v>78</v>
      </c>
      <c r="D113" s="14" t="s">
        <v>31</v>
      </c>
      <c r="E113" s="14">
        <v>20</v>
      </c>
      <c r="F113" s="15"/>
      <c r="G113" s="14"/>
      <c r="H113" s="16"/>
      <c r="I113" s="14"/>
      <c r="J113" s="14"/>
      <c r="K113" s="14"/>
    </row>
    <row r="114" spans="1:14" x14ac:dyDescent="0.15">
      <c r="A114" s="13">
        <v>97</v>
      </c>
      <c r="B114" s="13" t="s">
        <v>155</v>
      </c>
      <c r="C114" s="14" t="s">
        <v>78</v>
      </c>
      <c r="D114" s="14" t="s">
        <v>31</v>
      </c>
      <c r="E114" s="14">
        <v>30</v>
      </c>
      <c r="F114" s="15"/>
      <c r="G114" s="14"/>
      <c r="H114" s="16"/>
      <c r="I114" s="14"/>
      <c r="J114" s="14"/>
      <c r="K114" s="14"/>
    </row>
    <row r="115" spans="1:14" x14ac:dyDescent="0.15">
      <c r="A115" s="13">
        <v>98</v>
      </c>
      <c r="B115" s="13" t="s">
        <v>156</v>
      </c>
      <c r="C115" s="14" t="s">
        <v>36</v>
      </c>
      <c r="D115" s="14" t="s">
        <v>31</v>
      </c>
      <c r="E115" s="14">
        <v>10</v>
      </c>
      <c r="F115" s="15"/>
      <c r="G115" s="14"/>
      <c r="H115" s="16"/>
      <c r="I115" s="14"/>
      <c r="J115" s="14"/>
      <c r="K115" s="14"/>
    </row>
    <row r="116" spans="1:14" x14ac:dyDescent="0.15">
      <c r="A116" s="13">
        <v>99</v>
      </c>
      <c r="B116" s="13" t="s">
        <v>360</v>
      </c>
      <c r="C116" s="14" t="s">
        <v>361</v>
      </c>
      <c r="D116" s="14" t="s">
        <v>31</v>
      </c>
      <c r="E116" s="14">
        <v>30</v>
      </c>
      <c r="F116" s="15"/>
      <c r="G116" s="14"/>
      <c r="H116" s="16"/>
      <c r="I116" s="14"/>
      <c r="J116" s="14"/>
      <c r="K116" s="14"/>
    </row>
    <row r="117" spans="1:14" x14ac:dyDescent="0.15">
      <c r="A117" s="13">
        <v>100</v>
      </c>
      <c r="B117" s="17" t="s">
        <v>157</v>
      </c>
      <c r="C117" s="51" t="s">
        <v>36</v>
      </c>
      <c r="D117" s="14" t="s">
        <v>31</v>
      </c>
      <c r="E117" s="51">
        <v>20</v>
      </c>
      <c r="F117" s="18"/>
      <c r="G117" s="51"/>
      <c r="H117" s="53"/>
      <c r="I117" s="51"/>
      <c r="J117" s="51"/>
      <c r="K117" s="51"/>
    </row>
    <row r="118" spans="1:14" x14ac:dyDescent="0.15">
      <c r="A118" s="13">
        <v>101</v>
      </c>
      <c r="B118" s="17" t="s">
        <v>384</v>
      </c>
      <c r="C118" s="51" t="s">
        <v>226</v>
      </c>
      <c r="D118" s="14" t="s">
        <v>31</v>
      </c>
      <c r="E118" s="51">
        <v>200</v>
      </c>
      <c r="F118" s="18"/>
      <c r="G118" s="51"/>
      <c r="H118" s="16"/>
      <c r="I118" s="51"/>
      <c r="J118" s="51"/>
      <c r="K118" s="51"/>
    </row>
    <row r="119" spans="1:14" x14ac:dyDescent="0.15">
      <c r="A119" s="13">
        <v>102</v>
      </c>
      <c r="B119" s="17" t="s">
        <v>158</v>
      </c>
      <c r="C119" s="51" t="s">
        <v>75</v>
      </c>
      <c r="D119" s="51" t="s">
        <v>31</v>
      </c>
      <c r="E119" s="51">
        <v>50</v>
      </c>
      <c r="F119" s="15"/>
      <c r="G119" s="51"/>
      <c r="H119" s="53"/>
      <c r="I119" s="51"/>
      <c r="J119" s="51"/>
      <c r="K119" s="51"/>
    </row>
    <row r="120" spans="1:14" x14ac:dyDescent="0.15">
      <c r="A120" s="13">
        <v>103</v>
      </c>
      <c r="B120" s="17" t="s">
        <v>322</v>
      </c>
      <c r="C120" s="51" t="s">
        <v>117</v>
      </c>
      <c r="D120" s="51" t="s">
        <v>31</v>
      </c>
      <c r="E120" s="51">
        <v>10</v>
      </c>
      <c r="F120" s="15"/>
      <c r="G120" s="51"/>
      <c r="H120" s="53"/>
      <c r="I120" s="51"/>
      <c r="J120" s="51"/>
      <c r="K120" s="51"/>
    </row>
    <row r="121" spans="1:14" x14ac:dyDescent="0.15">
      <c r="A121" s="13">
        <v>104</v>
      </c>
      <c r="B121" s="13" t="s">
        <v>159</v>
      </c>
      <c r="C121" s="14" t="s">
        <v>78</v>
      </c>
      <c r="D121" s="14" t="s">
        <v>31</v>
      </c>
      <c r="E121" s="14">
        <v>1</v>
      </c>
      <c r="F121" s="15"/>
      <c r="G121" s="14"/>
      <c r="H121" s="53"/>
      <c r="I121" s="14"/>
      <c r="J121" s="14"/>
      <c r="K121" s="14"/>
    </row>
    <row r="122" spans="1:14" ht="28" x14ac:dyDescent="0.15">
      <c r="A122" s="13">
        <v>105</v>
      </c>
      <c r="B122" s="105" t="s">
        <v>394</v>
      </c>
      <c r="C122" s="14" t="s">
        <v>78</v>
      </c>
      <c r="D122" s="14" t="s">
        <v>31</v>
      </c>
      <c r="E122" s="14">
        <v>5</v>
      </c>
      <c r="F122" s="15"/>
      <c r="G122" s="14"/>
      <c r="H122" s="53"/>
      <c r="I122" s="14"/>
      <c r="J122" s="14"/>
      <c r="K122" s="14"/>
    </row>
    <row r="123" spans="1:14" x14ac:dyDescent="0.15">
      <c r="A123" s="13">
        <v>106</v>
      </c>
      <c r="B123" s="13" t="s">
        <v>319</v>
      </c>
      <c r="C123" s="14" t="s">
        <v>64</v>
      </c>
      <c r="D123" s="14" t="s">
        <v>31</v>
      </c>
      <c r="E123" s="14">
        <v>50</v>
      </c>
      <c r="F123" s="15"/>
      <c r="G123" s="14"/>
      <c r="H123" s="53"/>
      <c r="I123" s="14"/>
      <c r="J123" s="14"/>
      <c r="K123" s="14"/>
    </row>
    <row r="124" spans="1:14" x14ac:dyDescent="0.15">
      <c r="A124" s="13">
        <v>107</v>
      </c>
      <c r="B124" s="13" t="s">
        <v>160</v>
      </c>
      <c r="C124" s="14" t="s">
        <v>36</v>
      </c>
      <c r="D124" s="14" t="s">
        <v>31</v>
      </c>
      <c r="E124" s="14">
        <v>10</v>
      </c>
      <c r="F124" s="15"/>
      <c r="G124" s="14"/>
      <c r="H124" s="53"/>
      <c r="I124" s="14"/>
      <c r="J124" s="14"/>
      <c r="K124" s="14"/>
    </row>
    <row r="125" spans="1:14" s="22" customFormat="1" ht="23.75" customHeight="1" x14ac:dyDescent="0.15">
      <c r="A125" s="13">
        <v>108</v>
      </c>
      <c r="B125" s="13" t="s">
        <v>161</v>
      </c>
      <c r="C125" s="14" t="s">
        <v>41</v>
      </c>
      <c r="D125" s="14" t="s">
        <v>31</v>
      </c>
      <c r="E125" s="14">
        <v>10</v>
      </c>
      <c r="F125" s="15"/>
      <c r="G125" s="14"/>
      <c r="H125" s="53"/>
      <c r="I125" s="14"/>
      <c r="J125" s="14"/>
      <c r="K125" s="14"/>
    </row>
    <row r="126" spans="1:14" s="24" customFormat="1" x14ac:dyDescent="0.15">
      <c r="A126" s="13">
        <v>109</v>
      </c>
      <c r="B126" s="13" t="s">
        <v>162</v>
      </c>
      <c r="C126" s="14" t="s">
        <v>78</v>
      </c>
      <c r="D126" s="14" t="s">
        <v>31</v>
      </c>
      <c r="E126" s="14">
        <v>10</v>
      </c>
      <c r="F126" s="15"/>
      <c r="G126" s="14"/>
      <c r="H126" s="53"/>
      <c r="I126" s="14"/>
      <c r="J126" s="14"/>
      <c r="K126" s="14"/>
    </row>
    <row r="127" spans="1:14" s="24" customFormat="1" x14ac:dyDescent="0.15">
      <c r="A127" s="13">
        <v>110</v>
      </c>
      <c r="B127" s="13" t="s">
        <v>287</v>
      </c>
      <c r="C127" s="14" t="s">
        <v>226</v>
      </c>
      <c r="D127" s="14" t="s">
        <v>31</v>
      </c>
      <c r="E127" s="14">
        <v>10</v>
      </c>
      <c r="F127" s="15"/>
      <c r="G127" s="14"/>
      <c r="H127" s="53"/>
      <c r="I127" s="14"/>
      <c r="J127" s="14"/>
      <c r="K127" s="14"/>
    </row>
    <row r="128" spans="1:14" x14ac:dyDescent="0.15">
      <c r="A128" s="13">
        <v>111</v>
      </c>
      <c r="B128" s="13" t="s">
        <v>163</v>
      </c>
      <c r="C128" s="14" t="s">
        <v>78</v>
      </c>
      <c r="D128" s="14" t="s">
        <v>31</v>
      </c>
      <c r="E128" s="14">
        <v>850</v>
      </c>
      <c r="F128" s="15"/>
      <c r="G128" s="14"/>
      <c r="H128" s="53"/>
      <c r="I128" s="14"/>
      <c r="J128" s="14"/>
      <c r="K128" s="14"/>
      <c r="M128" s="23"/>
      <c r="N128" s="23"/>
    </row>
    <row r="129" spans="1:16" x14ac:dyDescent="0.15">
      <c r="A129" s="13">
        <v>112</v>
      </c>
      <c r="B129" s="13" t="s">
        <v>320</v>
      </c>
      <c r="C129" s="14" t="s">
        <v>78</v>
      </c>
      <c r="D129" s="14" t="s">
        <v>31</v>
      </c>
      <c r="E129" s="14">
        <v>50</v>
      </c>
      <c r="F129" s="15"/>
      <c r="G129" s="14"/>
      <c r="H129" s="53"/>
      <c r="I129" s="14"/>
      <c r="J129" s="14"/>
      <c r="K129" s="14"/>
      <c r="M129" s="23"/>
      <c r="N129" s="23"/>
      <c r="O129" s="59"/>
      <c r="P129" s="60"/>
    </row>
    <row r="130" spans="1:16" x14ac:dyDescent="0.15">
      <c r="A130" s="13">
        <v>113</v>
      </c>
      <c r="B130" s="13" t="s">
        <v>164</v>
      </c>
      <c r="C130" s="14" t="s">
        <v>78</v>
      </c>
      <c r="D130" s="14" t="s">
        <v>31</v>
      </c>
      <c r="E130" s="14">
        <v>15</v>
      </c>
      <c r="F130" s="15"/>
      <c r="G130" s="14"/>
      <c r="H130" s="53"/>
      <c r="I130" s="14"/>
      <c r="J130" s="14"/>
      <c r="K130" s="14"/>
    </row>
    <row r="131" spans="1:16" x14ac:dyDescent="0.15">
      <c r="A131" s="13">
        <v>114</v>
      </c>
      <c r="B131" s="13" t="s">
        <v>362</v>
      </c>
      <c r="C131" s="14" t="s">
        <v>78</v>
      </c>
      <c r="D131" s="14" t="s">
        <v>31</v>
      </c>
      <c r="E131" s="14">
        <v>25</v>
      </c>
      <c r="F131" s="15"/>
      <c r="G131" s="14"/>
      <c r="H131" s="53"/>
      <c r="I131" s="14"/>
      <c r="J131" s="14"/>
      <c r="K131" s="14"/>
    </row>
    <row r="132" spans="1:16" x14ac:dyDescent="0.15">
      <c r="A132" s="13">
        <v>115</v>
      </c>
      <c r="B132" s="13" t="s">
        <v>165</v>
      </c>
      <c r="C132" s="14" t="s">
        <v>321</v>
      </c>
      <c r="D132" s="14" t="s">
        <v>31</v>
      </c>
      <c r="E132" s="14">
        <v>5</v>
      </c>
      <c r="F132" s="15"/>
      <c r="G132" s="14"/>
      <c r="H132" s="16"/>
      <c r="I132" s="14"/>
      <c r="J132" s="14"/>
      <c r="K132" s="14"/>
    </row>
    <row r="133" spans="1:16" ht="14.25" customHeight="1" x14ac:dyDescent="0.15">
      <c r="A133" s="10"/>
      <c r="B133" s="11" t="s">
        <v>166</v>
      </c>
      <c r="C133" s="43"/>
      <c r="D133" s="44"/>
      <c r="E133" s="44"/>
      <c r="F133" s="55"/>
      <c r="G133" s="44"/>
      <c r="H133" s="44"/>
      <c r="I133" s="44"/>
      <c r="J133" s="44"/>
      <c r="K133" s="45"/>
    </row>
    <row r="134" spans="1:16" x14ac:dyDescent="0.15">
      <c r="A134" s="51">
        <v>116</v>
      </c>
      <c r="B134" s="17" t="s">
        <v>167</v>
      </c>
      <c r="C134" s="51" t="s">
        <v>44</v>
      </c>
      <c r="D134" s="51" t="s">
        <v>31</v>
      </c>
      <c r="E134" s="51">
        <v>1</v>
      </c>
      <c r="F134" s="15"/>
      <c r="G134" s="51"/>
      <c r="H134" s="53"/>
      <c r="I134" s="51"/>
      <c r="J134" s="51"/>
      <c r="K134" s="51"/>
    </row>
    <row r="135" spans="1:16" x14ac:dyDescent="0.15">
      <c r="A135" s="51">
        <v>117</v>
      </c>
      <c r="B135" s="17" t="s">
        <v>167</v>
      </c>
      <c r="C135" s="51" t="s">
        <v>168</v>
      </c>
      <c r="D135" s="51" t="s">
        <v>31</v>
      </c>
      <c r="E135" s="51">
        <v>30</v>
      </c>
      <c r="F135" s="15"/>
      <c r="G135" s="51"/>
      <c r="H135" s="53"/>
      <c r="I135" s="51"/>
      <c r="J135" s="51"/>
      <c r="K135" s="51"/>
    </row>
    <row r="136" spans="1:16" s="24" customFormat="1" x14ac:dyDescent="0.15">
      <c r="A136" s="51">
        <v>118</v>
      </c>
      <c r="B136" s="13" t="s">
        <v>169</v>
      </c>
      <c r="C136" s="14" t="s">
        <v>75</v>
      </c>
      <c r="D136" s="14" t="s">
        <v>31</v>
      </c>
      <c r="E136" s="14">
        <v>20</v>
      </c>
      <c r="F136" s="15"/>
      <c r="G136" s="14"/>
      <c r="H136" s="16"/>
      <c r="I136" s="14"/>
      <c r="J136" s="14"/>
      <c r="K136" s="14"/>
    </row>
    <row r="137" spans="1:16" s="24" customFormat="1" x14ac:dyDescent="0.15">
      <c r="A137" s="51">
        <v>119</v>
      </c>
      <c r="B137" s="13" t="s">
        <v>390</v>
      </c>
      <c r="C137" s="14" t="s">
        <v>391</v>
      </c>
      <c r="D137" s="14" t="s">
        <v>31</v>
      </c>
      <c r="E137" s="14">
        <v>300</v>
      </c>
      <c r="F137" s="15"/>
      <c r="G137" s="14"/>
      <c r="H137" s="16"/>
      <c r="I137" s="14"/>
      <c r="J137" s="14"/>
      <c r="K137" s="14"/>
    </row>
    <row r="138" spans="1:16" x14ac:dyDescent="0.15">
      <c r="A138" s="108">
        <v>120</v>
      </c>
      <c r="B138" s="109" t="s">
        <v>323</v>
      </c>
      <c r="C138" s="14"/>
      <c r="D138" s="14"/>
      <c r="E138" s="14"/>
      <c r="F138" s="15"/>
      <c r="G138" s="14"/>
      <c r="H138" s="16"/>
      <c r="I138" s="14"/>
      <c r="J138" s="14"/>
      <c r="K138" s="14"/>
    </row>
    <row r="139" spans="1:16" x14ac:dyDescent="0.15">
      <c r="A139" s="51">
        <v>121</v>
      </c>
      <c r="B139" s="13" t="s">
        <v>324</v>
      </c>
      <c r="C139" s="14" t="s">
        <v>316</v>
      </c>
      <c r="D139" s="14" t="s">
        <v>31</v>
      </c>
      <c r="E139" s="14">
        <v>10</v>
      </c>
      <c r="F139" s="15"/>
      <c r="G139" s="14"/>
      <c r="H139" s="16"/>
      <c r="I139" s="14"/>
      <c r="J139" s="14"/>
      <c r="K139" s="14"/>
    </row>
    <row r="140" spans="1:16" x14ac:dyDescent="0.15">
      <c r="A140" s="51">
        <v>122</v>
      </c>
      <c r="B140" s="13" t="s">
        <v>331</v>
      </c>
      <c r="C140" s="14" t="s">
        <v>64</v>
      </c>
      <c r="D140" s="14" t="s">
        <v>31</v>
      </c>
      <c r="E140" s="14">
        <v>1</v>
      </c>
      <c r="F140" s="15"/>
      <c r="G140" s="14"/>
      <c r="H140" s="16"/>
      <c r="I140" s="14"/>
      <c r="J140" s="14"/>
      <c r="K140" s="14"/>
    </row>
    <row r="141" spans="1:16" ht="28" x14ac:dyDescent="0.15">
      <c r="A141" s="51">
        <v>123</v>
      </c>
      <c r="B141" s="54" t="s">
        <v>170</v>
      </c>
      <c r="C141" s="14" t="s">
        <v>385</v>
      </c>
      <c r="D141" s="14" t="s">
        <v>31</v>
      </c>
      <c r="E141" s="14">
        <v>200</v>
      </c>
      <c r="F141" s="15"/>
      <c r="G141" s="14"/>
      <c r="H141" s="16"/>
      <c r="I141" s="14"/>
      <c r="J141" s="14"/>
      <c r="K141" s="14"/>
    </row>
    <row r="142" spans="1:16" ht="28" x14ac:dyDescent="0.15">
      <c r="A142" s="51">
        <v>124</v>
      </c>
      <c r="B142" s="54" t="s">
        <v>386</v>
      </c>
      <c r="C142" s="14" t="s">
        <v>385</v>
      </c>
      <c r="D142" s="14" t="s">
        <v>31</v>
      </c>
      <c r="E142" s="14">
        <v>500</v>
      </c>
      <c r="F142" s="15"/>
      <c r="G142" s="14"/>
      <c r="H142" s="16"/>
      <c r="I142" s="14"/>
      <c r="J142" s="14"/>
      <c r="K142" s="14"/>
    </row>
    <row r="143" spans="1:16" x14ac:dyDescent="0.15">
      <c r="A143" s="51">
        <v>125</v>
      </c>
      <c r="B143" s="17" t="s">
        <v>171</v>
      </c>
      <c r="C143" s="51" t="s">
        <v>20</v>
      </c>
      <c r="D143" s="14" t="s">
        <v>31</v>
      </c>
      <c r="E143" s="51">
        <v>1000</v>
      </c>
      <c r="F143" s="15"/>
      <c r="G143" s="51"/>
      <c r="H143" s="16"/>
      <c r="I143" s="51"/>
      <c r="J143" s="51"/>
      <c r="K143" s="51"/>
    </row>
    <row r="144" spans="1:16" s="24" customFormat="1" ht="42" x14ac:dyDescent="0.15">
      <c r="A144" s="51">
        <v>126</v>
      </c>
      <c r="B144" s="54" t="s">
        <v>172</v>
      </c>
      <c r="C144" s="14" t="s">
        <v>20</v>
      </c>
      <c r="D144" s="14" t="s">
        <v>31</v>
      </c>
      <c r="E144" s="14">
        <v>40</v>
      </c>
      <c r="F144" s="15"/>
      <c r="G144" s="14"/>
      <c r="H144" s="16"/>
      <c r="I144" s="14"/>
      <c r="J144" s="14"/>
      <c r="K144" s="14"/>
    </row>
    <row r="145" spans="1:11" s="24" customFormat="1" ht="28" x14ac:dyDescent="0.15">
      <c r="A145" s="51">
        <v>127</v>
      </c>
      <c r="B145" s="54" t="s">
        <v>173</v>
      </c>
      <c r="C145" s="14" t="s">
        <v>20</v>
      </c>
      <c r="D145" s="14" t="s">
        <v>31</v>
      </c>
      <c r="E145" s="14">
        <v>5</v>
      </c>
      <c r="F145" s="15"/>
      <c r="G145" s="14"/>
      <c r="H145" s="16"/>
      <c r="I145" s="14"/>
      <c r="J145" s="14"/>
      <c r="K145" s="14"/>
    </row>
    <row r="146" spans="1:11" s="24" customFormat="1" x14ac:dyDescent="0.15">
      <c r="A146" s="51">
        <v>128</v>
      </c>
      <c r="B146" s="13" t="s">
        <v>175</v>
      </c>
      <c r="C146" s="14" t="s">
        <v>332</v>
      </c>
      <c r="D146" s="14" t="s">
        <v>31</v>
      </c>
      <c r="E146" s="14">
        <v>80</v>
      </c>
      <c r="F146" s="15"/>
      <c r="G146" s="14"/>
      <c r="H146" s="16"/>
      <c r="I146" s="14"/>
      <c r="J146" s="14"/>
      <c r="K146" s="14"/>
    </row>
    <row r="147" spans="1:11" s="24" customFormat="1" x14ac:dyDescent="0.15">
      <c r="A147" s="51">
        <v>129</v>
      </c>
      <c r="B147" s="13" t="s">
        <v>176</v>
      </c>
      <c r="C147" s="14" t="s">
        <v>387</v>
      </c>
      <c r="D147" s="14" t="s">
        <v>31</v>
      </c>
      <c r="E147" s="14">
        <v>120</v>
      </c>
      <c r="F147" s="15"/>
      <c r="G147" s="14"/>
      <c r="H147" s="16"/>
      <c r="I147" s="14"/>
      <c r="J147" s="14"/>
      <c r="K147" s="14"/>
    </row>
    <row r="148" spans="1:11" s="24" customFormat="1" x14ac:dyDescent="0.15">
      <c r="A148" s="51">
        <v>130</v>
      </c>
      <c r="B148" s="13" t="s">
        <v>176</v>
      </c>
      <c r="C148" s="14" t="s">
        <v>177</v>
      </c>
      <c r="D148" s="14" t="s">
        <v>31</v>
      </c>
      <c r="E148" s="14">
        <v>70</v>
      </c>
      <c r="F148" s="15"/>
      <c r="G148" s="14"/>
      <c r="H148" s="16"/>
      <c r="I148" s="14"/>
      <c r="J148" s="14"/>
      <c r="K148" s="14"/>
    </row>
    <row r="149" spans="1:11" s="24" customFormat="1" x14ac:dyDescent="0.15">
      <c r="A149" s="51">
        <v>131</v>
      </c>
      <c r="B149" s="13" t="s">
        <v>178</v>
      </c>
      <c r="C149" s="14" t="s">
        <v>36</v>
      </c>
      <c r="D149" s="14" t="s">
        <v>31</v>
      </c>
      <c r="E149" s="14">
        <v>3</v>
      </c>
      <c r="F149" s="15"/>
      <c r="G149" s="14"/>
      <c r="H149" s="16"/>
      <c r="I149" s="14"/>
      <c r="J149" s="14"/>
      <c r="K149" s="14"/>
    </row>
    <row r="150" spans="1:11" x14ac:dyDescent="0.15">
      <c r="A150" s="51">
        <v>132</v>
      </c>
      <c r="B150" s="17" t="s">
        <v>341</v>
      </c>
      <c r="C150" s="51" t="s">
        <v>53</v>
      </c>
      <c r="D150" s="14" t="s">
        <v>31</v>
      </c>
      <c r="E150" s="14">
        <v>1</v>
      </c>
      <c r="F150" s="15"/>
      <c r="G150" s="77"/>
      <c r="H150" s="16"/>
      <c r="I150" s="51"/>
      <c r="J150" s="51"/>
      <c r="K150" s="51"/>
    </row>
    <row r="151" spans="1:11" x14ac:dyDescent="0.15">
      <c r="A151" s="51">
        <v>133</v>
      </c>
      <c r="B151" s="17" t="s">
        <v>341</v>
      </c>
      <c r="C151" s="51" t="s">
        <v>145</v>
      </c>
      <c r="D151" s="51" t="s">
        <v>31</v>
      </c>
      <c r="E151" s="51">
        <v>280</v>
      </c>
      <c r="F151" s="15"/>
      <c r="G151" s="51"/>
      <c r="H151" s="16"/>
      <c r="I151" s="51"/>
      <c r="J151" s="51"/>
      <c r="K151" s="51"/>
    </row>
    <row r="152" spans="1:11" ht="13.25" customHeight="1" x14ac:dyDescent="0.15">
      <c r="A152" s="51">
        <v>134</v>
      </c>
      <c r="B152" s="17" t="s">
        <v>334</v>
      </c>
      <c r="C152" s="51" t="s">
        <v>44</v>
      </c>
      <c r="D152" s="14" t="s">
        <v>31</v>
      </c>
      <c r="E152" s="14">
        <v>1</v>
      </c>
      <c r="F152" s="15"/>
      <c r="G152" s="77"/>
      <c r="H152" s="16"/>
      <c r="I152" s="51"/>
      <c r="J152" s="51"/>
      <c r="K152" s="51"/>
    </row>
    <row r="153" spans="1:11" ht="13.25" customHeight="1" x14ac:dyDescent="0.15">
      <c r="A153" s="51">
        <v>135</v>
      </c>
      <c r="B153" s="17" t="s">
        <v>335</v>
      </c>
      <c r="C153" s="51">
        <v>40</v>
      </c>
      <c r="D153" s="51" t="s">
        <v>31</v>
      </c>
      <c r="E153" s="51">
        <v>10</v>
      </c>
      <c r="F153" s="15"/>
      <c r="G153" s="51"/>
      <c r="H153" s="16"/>
      <c r="I153" s="51"/>
      <c r="J153" s="51"/>
      <c r="K153" s="51"/>
    </row>
    <row r="154" spans="1:11" x14ac:dyDescent="0.15">
      <c r="A154" s="51">
        <v>136</v>
      </c>
      <c r="B154" s="17" t="s">
        <v>333</v>
      </c>
      <c r="C154" s="51" t="s">
        <v>75</v>
      </c>
      <c r="D154" s="14" t="s">
        <v>31</v>
      </c>
      <c r="E154" s="14">
        <v>10</v>
      </c>
      <c r="F154" s="15"/>
      <c r="G154" s="77"/>
      <c r="H154" s="16"/>
      <c r="I154" s="51"/>
      <c r="J154" s="51"/>
      <c r="K154" s="51"/>
    </row>
    <row r="155" spans="1:11" x14ac:dyDescent="0.15">
      <c r="A155" s="51">
        <v>137</v>
      </c>
      <c r="B155" s="17" t="s">
        <v>336</v>
      </c>
      <c r="C155" s="51" t="s">
        <v>33</v>
      </c>
      <c r="D155" s="14" t="s">
        <v>31</v>
      </c>
      <c r="E155" s="14">
        <v>2</v>
      </c>
      <c r="F155" s="15"/>
      <c r="G155" s="51"/>
      <c r="H155" s="16"/>
      <c r="I155" s="51"/>
      <c r="J155" s="51"/>
      <c r="K155" s="51"/>
    </row>
    <row r="156" spans="1:11" ht="15.75" customHeight="1" x14ac:dyDescent="0.15">
      <c r="A156" s="87"/>
      <c r="B156" s="88" t="s">
        <v>366</v>
      </c>
      <c r="C156" s="86"/>
      <c r="D156" s="87"/>
      <c r="E156" s="87"/>
      <c r="F156" s="87"/>
      <c r="G156" s="87"/>
      <c r="H156" s="87"/>
      <c r="I156" s="87"/>
      <c r="J156" s="87"/>
      <c r="K156" s="87"/>
    </row>
    <row r="157" spans="1:11" ht="28" x14ac:dyDescent="0.15">
      <c r="A157" s="12">
        <v>138</v>
      </c>
      <c r="B157" s="19" t="s">
        <v>288</v>
      </c>
      <c r="C157" s="35" t="s">
        <v>329</v>
      </c>
      <c r="D157" s="35" t="s">
        <v>330</v>
      </c>
      <c r="E157" s="36">
        <v>2000</v>
      </c>
      <c r="F157" s="37"/>
      <c r="G157" s="12"/>
      <c r="H157" s="21"/>
      <c r="I157" s="12"/>
      <c r="J157" s="12"/>
      <c r="K157" s="12"/>
    </row>
    <row r="158" spans="1:11" ht="28" x14ac:dyDescent="0.15">
      <c r="A158" s="12">
        <v>139</v>
      </c>
      <c r="B158" s="19" t="s">
        <v>288</v>
      </c>
      <c r="C158" s="35" t="s">
        <v>353</v>
      </c>
      <c r="D158" s="35" t="s">
        <v>330</v>
      </c>
      <c r="E158" s="36">
        <v>3600</v>
      </c>
      <c r="F158" s="37"/>
      <c r="G158" s="12"/>
      <c r="H158" s="21"/>
      <c r="I158" s="12"/>
      <c r="J158" s="12"/>
      <c r="K158" s="12"/>
    </row>
    <row r="159" spans="1:11" x14ac:dyDescent="0.15">
      <c r="A159" s="83"/>
      <c r="B159" s="85"/>
      <c r="C159" s="35"/>
      <c r="D159" s="35"/>
      <c r="E159" s="36"/>
      <c r="F159" s="37"/>
      <c r="G159" s="12"/>
      <c r="H159" s="21"/>
      <c r="I159" s="83"/>
      <c r="J159" s="83"/>
      <c r="K159" s="83"/>
    </row>
    <row r="160" spans="1:11" x14ac:dyDescent="0.15">
      <c r="A160" s="24"/>
      <c r="B160" s="24"/>
      <c r="C160" s="89" t="s">
        <v>21</v>
      </c>
      <c r="D160" s="90"/>
      <c r="E160" s="90"/>
      <c r="F160" s="90"/>
      <c r="G160" s="90"/>
      <c r="H160" s="25">
        <f>SUM(H13:H158)</f>
        <v>0</v>
      </c>
    </row>
    <row r="161" spans="1:12" x14ac:dyDescent="0.15">
      <c r="A161" s="24"/>
      <c r="B161" s="24" t="s">
        <v>369</v>
      </c>
      <c r="C161" s="93"/>
      <c r="D161" s="94"/>
      <c r="E161" s="95"/>
      <c r="F161" s="28"/>
      <c r="G161" s="27"/>
      <c r="H161" s="25"/>
    </row>
    <row r="162" spans="1:12" x14ac:dyDescent="0.15">
      <c r="A162" s="24"/>
      <c r="B162" s="24"/>
      <c r="C162" s="93" t="s">
        <v>180</v>
      </c>
      <c r="D162" s="94"/>
      <c r="E162" s="95"/>
      <c r="F162" s="28">
        <v>9.5000000000000001E-2</v>
      </c>
      <c r="G162" s="27"/>
      <c r="H162" s="25">
        <f>H160*F162</f>
        <v>0</v>
      </c>
    </row>
    <row r="163" spans="1:12" x14ac:dyDescent="0.15">
      <c r="A163" s="24"/>
      <c r="B163" s="24"/>
      <c r="C163" s="89" t="s">
        <v>23</v>
      </c>
      <c r="D163" s="90"/>
      <c r="E163" s="90"/>
      <c r="F163" s="90"/>
      <c r="G163" s="90"/>
      <c r="H163" s="25">
        <f>H160+H162</f>
        <v>0</v>
      </c>
    </row>
    <row r="164" spans="1:12" x14ac:dyDescent="0.15">
      <c r="A164" s="24"/>
      <c r="B164" s="24"/>
      <c r="C164" s="61"/>
      <c r="D164" s="30"/>
      <c r="E164" s="30"/>
      <c r="F164" s="30"/>
      <c r="G164" s="30"/>
      <c r="H164" s="31"/>
    </row>
    <row r="165" spans="1:12" x14ac:dyDescent="0.15">
      <c r="A165" s="24"/>
      <c r="B165" s="24"/>
      <c r="C165" s="61"/>
      <c r="D165" s="30"/>
      <c r="E165" s="30"/>
      <c r="F165" s="30"/>
      <c r="G165" s="30"/>
      <c r="H165" s="31" t="s">
        <v>24</v>
      </c>
    </row>
    <row r="172" spans="1:12" x14ac:dyDescent="0.15">
      <c r="L172" s="24"/>
    </row>
    <row r="173" spans="1:12" ht="33" x14ac:dyDescent="0.15">
      <c r="A173" s="6" t="s">
        <v>9</v>
      </c>
      <c r="B173" s="6" t="s">
        <v>10</v>
      </c>
      <c r="C173" s="7" t="s">
        <v>11</v>
      </c>
      <c r="D173" s="6" t="s">
        <v>12</v>
      </c>
      <c r="E173" s="6" t="s">
        <v>13</v>
      </c>
      <c r="F173" s="6" t="s">
        <v>14</v>
      </c>
      <c r="G173" s="6" t="s">
        <v>15</v>
      </c>
      <c r="H173" s="6" t="s">
        <v>16</v>
      </c>
      <c r="I173" s="6" t="s">
        <v>17</v>
      </c>
      <c r="J173" s="6" t="s">
        <v>18</v>
      </c>
      <c r="K173" s="8" t="s">
        <v>19</v>
      </c>
      <c r="L173" s="24"/>
    </row>
    <row r="174" spans="1:12" x14ac:dyDescent="0.15">
      <c r="A174" s="51">
        <v>139</v>
      </c>
      <c r="B174" s="13" t="s">
        <v>179</v>
      </c>
      <c r="C174" s="14" t="s">
        <v>316</v>
      </c>
      <c r="D174" s="14" t="s">
        <v>31</v>
      </c>
      <c r="E174" s="14">
        <v>20</v>
      </c>
      <c r="F174" s="15"/>
      <c r="G174" s="14"/>
      <c r="H174" s="16"/>
      <c r="I174" s="14"/>
      <c r="J174" s="14"/>
      <c r="K174" s="14"/>
    </row>
    <row r="175" spans="1:12" x14ac:dyDescent="0.15">
      <c r="A175" s="51">
        <v>140</v>
      </c>
      <c r="B175" s="17" t="s">
        <v>179</v>
      </c>
      <c r="C175" s="51" t="s">
        <v>117</v>
      </c>
      <c r="D175" s="51" t="s">
        <v>31</v>
      </c>
      <c r="E175" s="51">
        <v>20</v>
      </c>
      <c r="F175" s="15"/>
      <c r="G175" s="51"/>
      <c r="H175" s="16"/>
      <c r="I175" s="51"/>
      <c r="J175" s="51"/>
      <c r="K175" s="51"/>
    </row>
    <row r="178" spans="3:8" x14ac:dyDescent="0.15">
      <c r="C178" s="89" t="s">
        <v>21</v>
      </c>
      <c r="D178" s="90"/>
      <c r="E178" s="90"/>
      <c r="F178" s="90"/>
      <c r="G178" s="90"/>
      <c r="H178" s="25">
        <f>SUM(H174:H175)</f>
        <v>0</v>
      </c>
    </row>
    <row r="179" spans="3:8" x14ac:dyDescent="0.15">
      <c r="C179" s="93" t="s">
        <v>180</v>
      </c>
      <c r="D179" s="94"/>
      <c r="E179" s="95"/>
      <c r="F179" s="28">
        <v>9.5000000000000001E-2</v>
      </c>
      <c r="G179" s="27"/>
      <c r="H179" s="25"/>
    </row>
    <row r="180" spans="3:8" x14ac:dyDescent="0.15">
      <c r="C180" s="93" t="s">
        <v>180</v>
      </c>
      <c r="D180" s="94"/>
      <c r="E180" s="95"/>
      <c r="F180" s="28">
        <v>0.22</v>
      </c>
      <c r="G180" s="27"/>
      <c r="H180" s="25">
        <f>H178*F180</f>
        <v>0</v>
      </c>
    </row>
    <row r="181" spans="3:8" x14ac:dyDescent="0.15">
      <c r="C181" s="89" t="s">
        <v>23</v>
      </c>
      <c r="D181" s="90"/>
      <c r="E181" s="90"/>
      <c r="F181" s="90"/>
      <c r="G181" s="90"/>
      <c r="H181" s="25">
        <f>H178+H180</f>
        <v>0</v>
      </c>
    </row>
    <row r="189" spans="3:8" x14ac:dyDescent="0.15">
      <c r="C189" s="89" t="s">
        <v>363</v>
      </c>
      <c r="D189" s="90"/>
      <c r="E189" s="90"/>
      <c r="F189" s="90"/>
      <c r="G189" s="90"/>
      <c r="H189" s="25">
        <f>H163+H181</f>
        <v>0</v>
      </c>
    </row>
  </sheetData>
  <mergeCells count="14">
    <mergeCell ref="C178:G178"/>
    <mergeCell ref="C179:E179"/>
    <mergeCell ref="C180:E180"/>
    <mergeCell ref="C181:G181"/>
    <mergeCell ref="C189:G189"/>
    <mergeCell ref="C161:E161"/>
    <mergeCell ref="C162:E162"/>
    <mergeCell ref="C163:G163"/>
    <mergeCell ref="A2:D2"/>
    <mergeCell ref="A3:D3"/>
    <mergeCell ref="A4:D4"/>
    <mergeCell ref="A5:D5"/>
    <mergeCell ref="A6:D6"/>
    <mergeCell ref="C160:G16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39B5-F76D-489C-BF07-955BDDBC7FE7}">
  <sheetPr>
    <tabColor rgb="FFFFFF00"/>
  </sheetPr>
  <dimension ref="A1:Q97"/>
  <sheetViews>
    <sheetView topLeftCell="A61" workbookViewId="0">
      <selection activeCell="A90" sqref="A90:B91"/>
    </sheetView>
  </sheetViews>
  <sheetFormatPr baseColWidth="10" defaultColWidth="8.6640625" defaultRowHeight="13" x14ac:dyDescent="0.15"/>
  <cols>
    <col min="1" max="1" width="4.5" style="2" customWidth="1"/>
    <col min="2" max="2" width="38.1640625" style="2" customWidth="1"/>
    <col min="3" max="3" width="11.33203125" style="2" customWidth="1"/>
    <col min="4" max="4" width="8.6640625" style="2"/>
    <col min="5" max="5" width="12.33203125" style="2" customWidth="1"/>
    <col min="6" max="6" width="20.5" style="2" customWidth="1"/>
    <col min="7" max="7" width="12.33203125" style="2" customWidth="1"/>
    <col min="8" max="8" width="40.5" style="2" customWidth="1"/>
    <col min="9" max="9" width="12.5" style="2" customWidth="1"/>
    <col min="10" max="10" width="11.6640625" style="2" customWidth="1"/>
    <col min="11" max="11" width="10.5" style="2" customWidth="1"/>
    <col min="12" max="13" width="8.6640625" style="2"/>
    <col min="14" max="14" width="20.6640625" style="2" customWidth="1"/>
    <col min="15" max="16384" width="8.6640625" style="2"/>
  </cols>
  <sheetData>
    <row r="1" spans="1:12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 x14ac:dyDescent="0.15">
      <c r="A2" s="91" t="s">
        <v>3</v>
      </c>
      <c r="B2" s="91"/>
      <c r="C2" s="91"/>
      <c r="D2" s="91"/>
      <c r="H2" s="3" t="s">
        <v>370</v>
      </c>
      <c r="I2" s="3"/>
      <c r="J2" s="3"/>
      <c r="K2" s="3"/>
    </row>
    <row r="3" spans="1:12" x14ac:dyDescent="0.15">
      <c r="A3" s="92" t="s">
        <v>4</v>
      </c>
      <c r="B3" s="92"/>
      <c r="C3" s="92"/>
      <c r="D3" s="92"/>
      <c r="H3" s="3" t="s">
        <v>371</v>
      </c>
      <c r="I3" s="3"/>
      <c r="J3" s="3"/>
      <c r="K3" s="3"/>
    </row>
    <row r="4" spans="1:12" x14ac:dyDescent="0.15">
      <c r="A4" s="92" t="s">
        <v>5</v>
      </c>
      <c r="B4" s="92"/>
      <c r="C4" s="92"/>
      <c r="D4" s="92"/>
      <c r="H4" s="3" t="s">
        <v>372</v>
      </c>
      <c r="I4" s="3"/>
      <c r="J4" s="3"/>
      <c r="K4" s="3"/>
    </row>
    <row r="5" spans="1:12" x14ac:dyDescent="0.15">
      <c r="A5" s="92" t="s">
        <v>6</v>
      </c>
      <c r="B5" s="92"/>
      <c r="C5" s="92"/>
      <c r="D5" s="92"/>
      <c r="H5" s="3" t="s">
        <v>373</v>
      </c>
      <c r="I5" s="3"/>
      <c r="J5" s="3"/>
      <c r="K5" s="3"/>
    </row>
    <row r="6" spans="1:12" x14ac:dyDescent="0.15">
      <c r="A6" s="92" t="s">
        <v>7</v>
      </c>
      <c r="B6" s="92"/>
      <c r="C6" s="92"/>
      <c r="D6" s="92"/>
      <c r="H6" s="3" t="s">
        <v>374</v>
      </c>
      <c r="I6" s="3"/>
      <c r="J6" s="3"/>
      <c r="K6" s="3"/>
    </row>
    <row r="8" spans="1:12" x14ac:dyDescent="0.15">
      <c r="A8" s="4" t="s">
        <v>8</v>
      </c>
    </row>
    <row r="9" spans="1:12" x14ac:dyDescent="0.15">
      <c r="F9" s="5"/>
    </row>
    <row r="10" spans="1:12" s="22" customFormat="1" x14ac:dyDescent="0.15">
      <c r="A10" s="2" t="s">
        <v>393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63"/>
    </row>
    <row r="11" spans="1:12" s="32" customFormat="1" ht="33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26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2" s="22" customFormat="1" ht="29.5" customHeight="1" x14ac:dyDescent="0.2">
      <c r="A12" s="10"/>
      <c r="B12" s="11" t="s">
        <v>344</v>
      </c>
      <c r="C12" s="43"/>
      <c r="D12" s="44"/>
      <c r="E12" s="44"/>
      <c r="F12" s="55"/>
      <c r="G12" s="44"/>
      <c r="H12" s="44"/>
      <c r="I12" s="44"/>
      <c r="J12" s="44"/>
      <c r="K12" s="45"/>
    </row>
    <row r="13" spans="1:12" s="22" customFormat="1" ht="23.5" customHeight="1" x14ac:dyDescent="0.2">
      <c r="A13" s="10"/>
      <c r="B13" s="11" t="s">
        <v>182</v>
      </c>
      <c r="C13" s="43"/>
      <c r="D13" s="44"/>
      <c r="E13" s="44"/>
      <c r="F13" s="55"/>
      <c r="G13" s="44"/>
      <c r="H13" s="44"/>
      <c r="I13" s="44"/>
      <c r="J13" s="44"/>
      <c r="K13" s="45"/>
    </row>
    <row r="14" spans="1:12" ht="28" x14ac:dyDescent="0.15">
      <c r="A14" s="12">
        <v>1</v>
      </c>
      <c r="B14" s="47" t="s">
        <v>186</v>
      </c>
      <c r="C14" s="51" t="s">
        <v>187</v>
      </c>
      <c r="D14" s="51" t="s">
        <v>31</v>
      </c>
      <c r="E14" s="14">
        <v>10</v>
      </c>
      <c r="F14" s="15"/>
      <c r="G14" s="14"/>
      <c r="H14" s="16"/>
      <c r="I14" s="14"/>
      <c r="J14" s="14"/>
      <c r="K14" s="14"/>
    </row>
    <row r="15" spans="1:12" ht="14" x14ac:dyDescent="0.15">
      <c r="A15" s="12">
        <v>2</v>
      </c>
      <c r="B15" s="47" t="s">
        <v>188</v>
      </c>
      <c r="C15" s="51" t="s">
        <v>189</v>
      </c>
      <c r="D15" s="51" t="s">
        <v>31</v>
      </c>
      <c r="E15" s="14">
        <v>10</v>
      </c>
      <c r="F15" s="15"/>
      <c r="G15" s="14"/>
      <c r="H15" s="16"/>
      <c r="I15" s="14"/>
      <c r="J15" s="14"/>
      <c r="K15" s="14"/>
    </row>
    <row r="16" spans="1:12" ht="42" x14ac:dyDescent="0.15">
      <c r="A16" s="12">
        <v>3</v>
      </c>
      <c r="B16" s="47" t="s">
        <v>190</v>
      </c>
      <c r="C16" s="51" t="s">
        <v>36</v>
      </c>
      <c r="D16" s="51" t="s">
        <v>31</v>
      </c>
      <c r="E16" s="14">
        <v>5</v>
      </c>
      <c r="F16" s="15"/>
      <c r="G16" s="14"/>
      <c r="H16" s="16"/>
      <c r="I16" s="14"/>
      <c r="J16" s="14"/>
      <c r="K16" s="14"/>
    </row>
    <row r="17" spans="1:17" ht="42" x14ac:dyDescent="0.15">
      <c r="A17" s="12">
        <v>4</v>
      </c>
      <c r="B17" s="54" t="s">
        <v>191</v>
      </c>
      <c r="C17" s="14" t="s">
        <v>36</v>
      </c>
      <c r="D17" s="14" t="s">
        <v>31</v>
      </c>
      <c r="E17" s="14">
        <v>5</v>
      </c>
      <c r="F17" s="15"/>
      <c r="G17" s="14"/>
      <c r="H17" s="16"/>
      <c r="I17" s="14"/>
      <c r="J17" s="14"/>
      <c r="K17" s="14"/>
    </row>
    <row r="18" spans="1:17" s="22" customFormat="1" ht="42" x14ac:dyDescent="0.15">
      <c r="A18" s="12">
        <v>5</v>
      </c>
      <c r="B18" s="54" t="s">
        <v>192</v>
      </c>
      <c r="C18" s="14" t="s">
        <v>193</v>
      </c>
      <c r="D18" s="14" t="s">
        <v>31</v>
      </c>
      <c r="E18" s="14">
        <v>5</v>
      </c>
      <c r="F18" s="15"/>
      <c r="G18" s="14"/>
      <c r="H18" s="16"/>
      <c r="I18" s="14"/>
      <c r="J18" s="14"/>
      <c r="K18" s="14"/>
      <c r="L18" s="2"/>
    </row>
    <row r="19" spans="1:17" ht="42" x14ac:dyDescent="0.15">
      <c r="A19" s="12">
        <v>6</v>
      </c>
      <c r="B19" s="47" t="s">
        <v>194</v>
      </c>
      <c r="C19" s="51" t="s">
        <v>51</v>
      </c>
      <c r="D19" s="51" t="s">
        <v>31</v>
      </c>
      <c r="E19" s="14">
        <v>10</v>
      </c>
      <c r="F19" s="15"/>
      <c r="G19" s="14"/>
      <c r="H19" s="16"/>
      <c r="I19" s="14"/>
      <c r="J19" s="14"/>
      <c r="K19" s="14"/>
    </row>
    <row r="20" spans="1:17" ht="14" x14ac:dyDescent="0.15">
      <c r="A20" s="12">
        <v>7</v>
      </c>
      <c r="B20" s="19" t="s">
        <v>195</v>
      </c>
      <c r="C20" s="14" t="s">
        <v>51</v>
      </c>
      <c r="D20" s="51" t="s">
        <v>31</v>
      </c>
      <c r="E20" s="14">
        <v>5</v>
      </c>
      <c r="F20" s="15"/>
      <c r="G20" s="14"/>
      <c r="H20" s="16"/>
      <c r="I20" s="14"/>
      <c r="J20" s="14"/>
      <c r="K20" s="14"/>
    </row>
    <row r="21" spans="1:17" ht="42" x14ac:dyDescent="0.15">
      <c r="A21" s="12">
        <v>8</v>
      </c>
      <c r="B21" s="54" t="s">
        <v>196</v>
      </c>
      <c r="C21" s="14" t="s">
        <v>87</v>
      </c>
      <c r="D21" s="51" t="s">
        <v>31</v>
      </c>
      <c r="E21" s="14">
        <v>10</v>
      </c>
      <c r="F21" s="15"/>
      <c r="G21" s="14"/>
      <c r="H21" s="16"/>
      <c r="I21" s="14"/>
      <c r="J21" s="14"/>
      <c r="K21" s="14"/>
    </row>
    <row r="22" spans="1:17" ht="42" x14ac:dyDescent="0.15">
      <c r="A22" s="12">
        <v>9</v>
      </c>
      <c r="B22" s="47" t="s">
        <v>197</v>
      </c>
      <c r="C22" s="51" t="s">
        <v>36</v>
      </c>
      <c r="D22" s="51" t="s">
        <v>31</v>
      </c>
      <c r="E22" s="14">
        <v>3</v>
      </c>
      <c r="F22" s="15"/>
      <c r="G22" s="14"/>
      <c r="H22" s="16"/>
      <c r="I22" s="14"/>
      <c r="J22" s="14"/>
      <c r="K22" s="14"/>
    </row>
    <row r="23" spans="1:17" ht="28" x14ac:dyDescent="0.15">
      <c r="A23" s="12">
        <v>10</v>
      </c>
      <c r="B23" s="47" t="s">
        <v>198</v>
      </c>
      <c r="C23" s="51" t="s">
        <v>36</v>
      </c>
      <c r="D23" s="51" t="s">
        <v>31</v>
      </c>
      <c r="E23" s="14">
        <v>3</v>
      </c>
      <c r="F23" s="15"/>
      <c r="G23" s="14"/>
      <c r="H23" s="16"/>
      <c r="I23" s="14"/>
      <c r="J23" s="14"/>
      <c r="K23" s="14"/>
    </row>
    <row r="24" spans="1:17" ht="28" x14ac:dyDescent="0.15">
      <c r="A24" s="12">
        <v>11</v>
      </c>
      <c r="B24" s="47" t="s">
        <v>199</v>
      </c>
      <c r="C24" s="51" t="s">
        <v>36</v>
      </c>
      <c r="D24" s="51" t="s">
        <v>31</v>
      </c>
      <c r="E24" s="14">
        <v>20</v>
      </c>
      <c r="F24" s="15"/>
      <c r="G24" s="14"/>
      <c r="H24" s="16"/>
      <c r="I24" s="14"/>
      <c r="J24" s="14"/>
      <c r="K24" s="14"/>
      <c r="M24" s="23"/>
      <c r="N24" s="5"/>
      <c r="O24" s="23"/>
      <c r="P24" s="23"/>
      <c r="Q24" s="66"/>
    </row>
    <row r="25" spans="1:17" ht="42" x14ac:dyDescent="0.15">
      <c r="A25" s="12">
        <v>12</v>
      </c>
      <c r="B25" s="47" t="s">
        <v>200</v>
      </c>
      <c r="C25" s="51" t="s">
        <v>36</v>
      </c>
      <c r="D25" s="51" t="s">
        <v>31</v>
      </c>
      <c r="E25" s="14">
        <v>10</v>
      </c>
      <c r="F25" s="15"/>
      <c r="G25" s="14"/>
      <c r="H25" s="16"/>
      <c r="I25" s="14"/>
      <c r="J25" s="14"/>
      <c r="K25" s="14"/>
      <c r="M25" s="23"/>
      <c r="N25" s="5"/>
      <c r="O25" s="23"/>
      <c r="P25" s="23"/>
      <c r="Q25" s="66"/>
    </row>
    <row r="26" spans="1:17" ht="42" x14ac:dyDescent="0.15">
      <c r="A26" s="12">
        <v>13</v>
      </c>
      <c r="B26" s="47" t="s">
        <v>201</v>
      </c>
      <c r="C26" s="51" t="s">
        <v>202</v>
      </c>
      <c r="D26" s="51" t="s">
        <v>31</v>
      </c>
      <c r="E26" s="14">
        <v>5</v>
      </c>
      <c r="F26" s="15"/>
      <c r="G26" s="14"/>
      <c r="H26" s="16"/>
      <c r="I26" s="14"/>
      <c r="J26" s="14"/>
      <c r="K26" s="14"/>
    </row>
    <row r="27" spans="1:17" ht="28" x14ac:dyDescent="0.15">
      <c r="A27" s="12">
        <v>14</v>
      </c>
      <c r="B27" s="47" t="s">
        <v>204</v>
      </c>
      <c r="C27" s="51" t="s">
        <v>117</v>
      </c>
      <c r="D27" s="51" t="s">
        <v>31</v>
      </c>
      <c r="E27" s="14">
        <v>10</v>
      </c>
      <c r="F27" s="15"/>
      <c r="G27" s="14"/>
      <c r="H27" s="16"/>
      <c r="I27" s="14"/>
      <c r="J27" s="14"/>
      <c r="K27" s="14"/>
    </row>
    <row r="28" spans="1:17" ht="42" x14ac:dyDescent="0.15">
      <c r="A28" s="12">
        <v>15</v>
      </c>
      <c r="B28" s="47" t="s">
        <v>205</v>
      </c>
      <c r="C28" s="51" t="s">
        <v>117</v>
      </c>
      <c r="D28" s="51" t="s">
        <v>31</v>
      </c>
      <c r="E28" s="14">
        <v>5</v>
      </c>
      <c r="F28" s="15"/>
      <c r="G28" s="14"/>
      <c r="H28" s="16"/>
      <c r="I28" s="14"/>
      <c r="J28" s="14"/>
      <c r="K28" s="14"/>
    </row>
    <row r="29" spans="1:17" ht="28" x14ac:dyDescent="0.15">
      <c r="A29" s="12">
        <v>16</v>
      </c>
      <c r="B29" s="54" t="s">
        <v>206</v>
      </c>
      <c r="C29" s="14" t="s">
        <v>41</v>
      </c>
      <c r="D29" s="14" t="s">
        <v>31</v>
      </c>
      <c r="E29" s="14">
        <v>3</v>
      </c>
      <c r="F29" s="15"/>
      <c r="G29" s="14"/>
      <c r="H29" s="16"/>
      <c r="I29" s="14"/>
      <c r="J29" s="14"/>
      <c r="K29" s="14"/>
    </row>
    <row r="30" spans="1:17" s="22" customFormat="1" ht="42" x14ac:dyDescent="0.2">
      <c r="A30" s="12">
        <v>17</v>
      </c>
      <c r="B30" s="19" t="s">
        <v>207</v>
      </c>
      <c r="C30" s="12" t="s">
        <v>87</v>
      </c>
      <c r="D30" s="65" t="s">
        <v>31</v>
      </c>
      <c r="E30" s="12">
        <v>10</v>
      </c>
      <c r="F30" s="20"/>
      <c r="G30" s="12"/>
      <c r="H30" s="21"/>
      <c r="I30" s="12"/>
      <c r="J30" s="12"/>
      <c r="K30" s="12"/>
    </row>
    <row r="31" spans="1:17" ht="42" x14ac:dyDescent="0.15">
      <c r="A31" s="12">
        <v>18</v>
      </c>
      <c r="B31" s="54" t="s">
        <v>208</v>
      </c>
      <c r="C31" s="14" t="s">
        <v>41</v>
      </c>
      <c r="D31" s="51" t="s">
        <v>31</v>
      </c>
      <c r="E31" s="14">
        <v>4</v>
      </c>
      <c r="F31" s="15"/>
      <c r="G31" s="14"/>
      <c r="H31" s="16"/>
      <c r="I31" s="14"/>
      <c r="J31" s="14"/>
      <c r="K31" s="14"/>
    </row>
    <row r="32" spans="1:17" s="22" customFormat="1" ht="23.5" customHeight="1" x14ac:dyDescent="0.2">
      <c r="A32" s="10"/>
      <c r="B32" s="11" t="s">
        <v>183</v>
      </c>
      <c r="C32" s="43"/>
      <c r="D32" s="44"/>
      <c r="E32" s="44"/>
      <c r="F32" s="55"/>
      <c r="G32" s="44"/>
      <c r="H32" s="44"/>
      <c r="I32" s="44"/>
      <c r="J32" s="44"/>
      <c r="K32" s="45"/>
    </row>
    <row r="33" spans="1:17" s="22" customFormat="1" ht="23.5" customHeight="1" x14ac:dyDescent="0.2">
      <c r="A33" s="10"/>
      <c r="B33" s="11" t="s">
        <v>184</v>
      </c>
      <c r="C33" s="43"/>
      <c r="D33" s="44"/>
      <c r="E33" s="44"/>
      <c r="F33" s="55"/>
      <c r="G33" s="44"/>
      <c r="H33" s="44"/>
      <c r="I33" s="44"/>
      <c r="J33" s="44"/>
      <c r="K33" s="45"/>
    </row>
    <row r="34" spans="1:17" ht="28" x14ac:dyDescent="0.15">
      <c r="A34" s="12">
        <v>19</v>
      </c>
      <c r="B34" s="54" t="s">
        <v>209</v>
      </c>
      <c r="C34" s="14" t="s">
        <v>41</v>
      </c>
      <c r="D34" s="51" t="s">
        <v>31</v>
      </c>
      <c r="E34" s="14">
        <v>4</v>
      </c>
      <c r="F34" s="15"/>
      <c r="G34" s="14"/>
      <c r="H34" s="16"/>
      <c r="I34" s="14"/>
      <c r="J34" s="14"/>
      <c r="K34" s="14"/>
    </row>
    <row r="35" spans="1:17" ht="28" x14ac:dyDescent="0.15">
      <c r="A35" s="12">
        <v>20</v>
      </c>
      <c r="B35" s="54" t="s">
        <v>210</v>
      </c>
      <c r="C35" s="14" t="s">
        <v>41</v>
      </c>
      <c r="D35" s="14" t="s">
        <v>31</v>
      </c>
      <c r="E35" s="14">
        <v>4</v>
      </c>
      <c r="F35" s="15"/>
      <c r="G35" s="14"/>
      <c r="H35" s="16"/>
      <c r="I35" s="14"/>
      <c r="J35" s="14"/>
      <c r="K35" s="14"/>
    </row>
    <row r="36" spans="1:17" s="22" customFormat="1" ht="23.5" customHeight="1" x14ac:dyDescent="0.2">
      <c r="A36" s="10"/>
      <c r="B36" s="11" t="s">
        <v>185</v>
      </c>
      <c r="C36" s="43"/>
      <c r="D36" s="44"/>
      <c r="E36" s="44"/>
      <c r="F36" s="55"/>
      <c r="G36" s="44"/>
      <c r="H36" s="44"/>
      <c r="I36" s="44"/>
      <c r="J36" s="44"/>
      <c r="K36" s="45"/>
    </row>
    <row r="37" spans="1:17" ht="28" x14ac:dyDescent="0.15">
      <c r="A37" s="12">
        <v>21</v>
      </c>
      <c r="B37" s="47" t="s">
        <v>211</v>
      </c>
      <c r="C37" s="51" t="s">
        <v>36</v>
      </c>
      <c r="D37" s="51" t="s">
        <v>31</v>
      </c>
      <c r="E37" s="14">
        <v>5</v>
      </c>
      <c r="F37" s="15"/>
      <c r="G37" s="14"/>
      <c r="H37" s="16"/>
      <c r="I37" s="14"/>
      <c r="J37" s="14"/>
      <c r="K37" s="14"/>
    </row>
    <row r="38" spans="1:17" ht="42" x14ac:dyDescent="0.15">
      <c r="A38" s="12">
        <v>22</v>
      </c>
      <c r="B38" s="47" t="s">
        <v>212</v>
      </c>
      <c r="C38" s="51" t="s">
        <v>36</v>
      </c>
      <c r="D38" s="51" t="s">
        <v>31</v>
      </c>
      <c r="E38" s="14">
        <v>6</v>
      </c>
      <c r="F38" s="15"/>
      <c r="G38" s="14"/>
      <c r="H38" s="16"/>
      <c r="I38" s="14"/>
      <c r="J38" s="14"/>
      <c r="K38" s="14"/>
    </row>
    <row r="39" spans="1:17" ht="28" x14ac:dyDescent="0.15">
      <c r="A39" s="12">
        <v>23</v>
      </c>
      <c r="B39" s="47" t="s">
        <v>213</v>
      </c>
      <c r="C39" s="51" t="s">
        <v>36</v>
      </c>
      <c r="D39" s="51" t="s">
        <v>31</v>
      </c>
      <c r="E39" s="14">
        <v>5</v>
      </c>
      <c r="F39" s="15"/>
      <c r="G39" s="14"/>
      <c r="H39" s="16"/>
      <c r="I39" s="14"/>
      <c r="J39" s="14"/>
      <c r="K39" s="14"/>
    </row>
    <row r="40" spans="1:17" ht="42" x14ac:dyDescent="0.15">
      <c r="A40" s="12">
        <v>24</v>
      </c>
      <c r="B40" s="47" t="s">
        <v>214</v>
      </c>
      <c r="C40" s="51" t="s">
        <v>41</v>
      </c>
      <c r="D40" s="51" t="s">
        <v>31</v>
      </c>
      <c r="E40" s="14">
        <v>4</v>
      </c>
      <c r="F40" s="15"/>
      <c r="G40" s="14"/>
      <c r="H40" s="16"/>
      <c r="I40" s="14"/>
      <c r="J40" s="14"/>
      <c r="K40" s="14"/>
    </row>
    <row r="41" spans="1:17" ht="42" x14ac:dyDescent="0.15">
      <c r="A41" s="12">
        <v>25</v>
      </c>
      <c r="B41" s="47" t="s">
        <v>215</v>
      </c>
      <c r="C41" s="51" t="s">
        <v>41</v>
      </c>
      <c r="D41" s="51" t="s">
        <v>31</v>
      </c>
      <c r="E41" s="14">
        <v>2</v>
      </c>
      <c r="F41" s="15"/>
      <c r="G41" s="14"/>
      <c r="H41" s="16"/>
      <c r="I41" s="14"/>
      <c r="J41" s="14"/>
      <c r="K41" s="14"/>
    </row>
    <row r="42" spans="1:17" s="22" customFormat="1" ht="23.5" customHeight="1" x14ac:dyDescent="0.2">
      <c r="A42" s="10"/>
      <c r="B42" s="11" t="s">
        <v>216</v>
      </c>
      <c r="C42" s="43"/>
      <c r="D42" s="44"/>
      <c r="E42" s="44"/>
      <c r="F42" s="55"/>
      <c r="G42" s="44"/>
      <c r="H42" s="44"/>
      <c r="I42" s="44"/>
      <c r="J42" s="44"/>
      <c r="K42" s="45"/>
    </row>
    <row r="43" spans="1:17" s="22" customFormat="1" ht="42" x14ac:dyDescent="0.15">
      <c r="A43" s="12">
        <v>26</v>
      </c>
      <c r="B43" s="19" t="s">
        <v>217</v>
      </c>
      <c r="C43" s="12" t="s">
        <v>84</v>
      </c>
      <c r="D43" s="65" t="s">
        <v>31</v>
      </c>
      <c r="E43" s="12">
        <v>20</v>
      </c>
      <c r="F43" s="20"/>
      <c r="G43" s="12"/>
      <c r="H43" s="21"/>
      <c r="I43" s="12"/>
      <c r="J43" s="12"/>
      <c r="K43" s="12"/>
      <c r="M43" s="67"/>
      <c r="N43" s="67"/>
      <c r="O43" s="67"/>
      <c r="P43" s="67"/>
      <c r="Q43" s="68"/>
    </row>
    <row r="44" spans="1:17" s="22" customFormat="1" ht="42" x14ac:dyDescent="0.15">
      <c r="A44" s="12">
        <v>27</v>
      </c>
      <c r="B44" s="54" t="s">
        <v>218</v>
      </c>
      <c r="C44" s="14" t="s">
        <v>219</v>
      </c>
      <c r="D44" s="51" t="s">
        <v>31</v>
      </c>
      <c r="E44" s="14">
        <v>20</v>
      </c>
      <c r="F44" s="15"/>
      <c r="G44" s="14"/>
      <c r="H44" s="16"/>
      <c r="I44" s="14"/>
      <c r="J44" s="14"/>
      <c r="K44" s="14"/>
      <c r="L44" s="2"/>
      <c r="M44" s="67"/>
      <c r="N44" s="67"/>
      <c r="O44" s="67"/>
      <c r="P44" s="67"/>
      <c r="Q44" s="68"/>
    </row>
    <row r="45" spans="1:17" ht="42" x14ac:dyDescent="0.15">
      <c r="A45" s="12">
        <v>28</v>
      </c>
      <c r="B45" s="54" t="s">
        <v>220</v>
      </c>
      <c r="C45" s="14" t="s">
        <v>84</v>
      </c>
      <c r="D45" s="14" t="s">
        <v>31</v>
      </c>
      <c r="E45" s="14">
        <v>5</v>
      </c>
      <c r="F45" s="15"/>
      <c r="G45" s="14"/>
      <c r="H45" s="16"/>
      <c r="I45" s="14"/>
      <c r="J45" s="14"/>
      <c r="K45" s="14"/>
    </row>
    <row r="46" spans="1:17" ht="42" x14ac:dyDescent="0.15">
      <c r="A46" s="12">
        <v>29</v>
      </c>
      <c r="B46" s="54" t="s">
        <v>221</v>
      </c>
      <c r="C46" s="14" t="s">
        <v>37</v>
      </c>
      <c r="D46" s="14" t="s">
        <v>31</v>
      </c>
      <c r="E46" s="14">
        <v>5</v>
      </c>
      <c r="F46" s="15"/>
      <c r="G46" s="14"/>
      <c r="H46" s="16"/>
      <c r="I46" s="14"/>
      <c r="J46" s="14"/>
      <c r="K46" s="14"/>
    </row>
    <row r="47" spans="1:17" s="22" customFormat="1" ht="23.5" customHeight="1" x14ac:dyDescent="0.2">
      <c r="A47" s="10"/>
      <c r="B47" s="11" t="s">
        <v>345</v>
      </c>
      <c r="C47" s="43"/>
      <c r="D47" s="44"/>
      <c r="E47" s="44"/>
      <c r="F47" s="55"/>
      <c r="G47" s="44"/>
      <c r="H47" s="44"/>
      <c r="I47" s="44"/>
      <c r="J47" s="44"/>
      <c r="K47" s="45"/>
    </row>
    <row r="48" spans="1:17" s="22" customFormat="1" ht="23.5" customHeight="1" x14ac:dyDescent="0.2">
      <c r="A48" s="10"/>
      <c r="B48" s="11" t="s">
        <v>222</v>
      </c>
      <c r="C48" s="43"/>
      <c r="D48" s="44"/>
      <c r="E48" s="44"/>
      <c r="F48" s="55"/>
      <c r="G48" s="44"/>
      <c r="H48" s="44"/>
      <c r="I48" s="44"/>
      <c r="J48" s="44"/>
      <c r="K48" s="45"/>
    </row>
    <row r="49" spans="1:12" ht="28" x14ac:dyDescent="0.15">
      <c r="A49" s="12">
        <v>30</v>
      </c>
      <c r="B49" s="47" t="s">
        <v>223</v>
      </c>
      <c r="C49" s="51" t="s">
        <v>224</v>
      </c>
      <c r="D49" s="51" t="s">
        <v>31</v>
      </c>
      <c r="E49" s="14">
        <v>2</v>
      </c>
      <c r="F49" s="15"/>
      <c r="G49" s="14"/>
      <c r="H49" s="16"/>
      <c r="I49" s="14"/>
      <c r="J49" s="14"/>
      <c r="K49" s="14"/>
    </row>
    <row r="50" spans="1:12" ht="28" x14ac:dyDescent="0.15">
      <c r="A50" s="12">
        <v>31</v>
      </c>
      <c r="B50" s="47" t="s">
        <v>225</v>
      </c>
      <c r="C50" s="51" t="s">
        <v>41</v>
      </c>
      <c r="D50" s="51" t="s">
        <v>31</v>
      </c>
      <c r="E50" s="14">
        <v>10</v>
      </c>
      <c r="F50" s="15"/>
      <c r="G50" s="14"/>
      <c r="H50" s="16"/>
      <c r="I50" s="14"/>
      <c r="J50" s="14"/>
      <c r="K50" s="14"/>
    </row>
    <row r="51" spans="1:12" s="22" customFormat="1" ht="14" x14ac:dyDescent="0.2">
      <c r="A51" s="12">
        <v>31</v>
      </c>
      <c r="B51" s="19" t="s">
        <v>227</v>
      </c>
      <c r="C51" s="12" t="s">
        <v>41</v>
      </c>
      <c r="D51" s="65" t="s">
        <v>31</v>
      </c>
      <c r="E51" s="12">
        <v>2</v>
      </c>
      <c r="F51" s="20"/>
      <c r="G51" s="12"/>
      <c r="H51" s="21"/>
      <c r="I51" s="12"/>
      <c r="J51" s="12"/>
      <c r="K51" s="12"/>
    </row>
    <row r="52" spans="1:12" s="22" customFormat="1" ht="23.5" customHeight="1" x14ac:dyDescent="0.2">
      <c r="A52" s="10"/>
      <c r="B52" s="11" t="s">
        <v>228</v>
      </c>
      <c r="C52" s="43"/>
      <c r="D52" s="44"/>
      <c r="E52" s="44"/>
      <c r="F52" s="55"/>
      <c r="G52" s="44"/>
      <c r="H52" s="44"/>
      <c r="I52" s="44"/>
      <c r="J52" s="44"/>
      <c r="K52" s="45"/>
    </row>
    <row r="53" spans="1:12" ht="14" x14ac:dyDescent="0.15">
      <c r="A53" s="12">
        <v>33</v>
      </c>
      <c r="B53" s="47" t="s">
        <v>229</v>
      </c>
      <c r="C53" s="51" t="s">
        <v>230</v>
      </c>
      <c r="D53" s="51" t="s">
        <v>31</v>
      </c>
      <c r="E53" s="14">
        <v>5</v>
      </c>
      <c r="F53" s="15"/>
      <c r="G53" s="14"/>
      <c r="H53" s="16"/>
      <c r="I53" s="14"/>
      <c r="J53" s="14"/>
      <c r="K53" s="14"/>
    </row>
    <row r="54" spans="1:12" ht="28" x14ac:dyDescent="0.15">
      <c r="A54" s="12">
        <v>34</v>
      </c>
      <c r="B54" s="47" t="s">
        <v>231</v>
      </c>
      <c r="C54" s="51" t="s">
        <v>75</v>
      </c>
      <c r="D54" s="51" t="s">
        <v>31</v>
      </c>
      <c r="E54" s="14">
        <v>5</v>
      </c>
      <c r="F54" s="15"/>
      <c r="G54" s="14"/>
      <c r="H54" s="16"/>
      <c r="I54" s="14"/>
      <c r="J54" s="14"/>
      <c r="K54" s="14"/>
    </row>
    <row r="55" spans="1:12" ht="42" x14ac:dyDescent="0.15">
      <c r="A55" s="12">
        <v>35</v>
      </c>
      <c r="B55" s="47" t="s">
        <v>395</v>
      </c>
      <c r="C55" s="51" t="s">
        <v>232</v>
      </c>
      <c r="D55" s="51" t="s">
        <v>31</v>
      </c>
      <c r="E55" s="14">
        <v>5</v>
      </c>
      <c r="F55" s="15"/>
      <c r="G55" s="14"/>
      <c r="H55" s="16"/>
      <c r="I55" s="14"/>
      <c r="J55" s="14"/>
      <c r="K55" s="14"/>
    </row>
    <row r="56" spans="1:12" ht="28" x14ac:dyDescent="0.15">
      <c r="A56" s="103">
        <v>36</v>
      </c>
      <c r="B56" s="106" t="s">
        <v>233</v>
      </c>
      <c r="C56" s="14"/>
      <c r="D56" s="51"/>
      <c r="E56" s="14"/>
      <c r="F56" s="15"/>
      <c r="G56" s="14"/>
      <c r="H56" s="16"/>
      <c r="I56" s="14"/>
      <c r="J56" s="14"/>
      <c r="K56" s="14"/>
    </row>
    <row r="57" spans="1:12" ht="14" x14ac:dyDescent="0.15">
      <c r="A57" s="12">
        <v>37</v>
      </c>
      <c r="B57" s="54" t="s">
        <v>234</v>
      </c>
      <c r="C57" s="14" t="s">
        <v>75</v>
      </c>
      <c r="D57" s="51" t="s">
        <v>31</v>
      </c>
      <c r="E57" s="14">
        <v>5</v>
      </c>
      <c r="F57" s="15"/>
      <c r="G57" s="14"/>
      <c r="H57" s="16"/>
      <c r="I57" s="14"/>
      <c r="J57" s="14"/>
      <c r="K57" s="14"/>
    </row>
    <row r="58" spans="1:12" s="22" customFormat="1" ht="23.5" customHeight="1" x14ac:dyDescent="0.2">
      <c r="A58" s="10"/>
      <c r="B58" s="11" t="s">
        <v>235</v>
      </c>
      <c r="C58" s="43"/>
      <c r="D58" s="44"/>
      <c r="E58" s="44"/>
      <c r="F58" s="55"/>
      <c r="G58" s="44"/>
      <c r="H58" s="44"/>
      <c r="I58" s="44"/>
      <c r="J58" s="44"/>
      <c r="K58" s="45"/>
    </row>
    <row r="59" spans="1:12" ht="56" x14ac:dyDescent="0.15">
      <c r="A59" s="12">
        <v>38</v>
      </c>
      <c r="B59" s="47" t="s">
        <v>236</v>
      </c>
      <c r="C59" s="14" t="s">
        <v>78</v>
      </c>
      <c r="D59" s="51" t="s">
        <v>31</v>
      </c>
      <c r="E59" s="14">
        <v>5</v>
      </c>
      <c r="F59" s="15"/>
      <c r="G59" s="14"/>
      <c r="H59" s="16"/>
      <c r="I59" s="14"/>
      <c r="J59" s="14"/>
      <c r="K59" s="14"/>
    </row>
    <row r="60" spans="1:12" ht="28" x14ac:dyDescent="0.15">
      <c r="A60" s="12">
        <v>39</v>
      </c>
      <c r="B60" s="47" t="s">
        <v>237</v>
      </c>
      <c r="C60" s="51" t="s">
        <v>87</v>
      </c>
      <c r="D60" s="51" t="s">
        <v>31</v>
      </c>
      <c r="E60" s="14">
        <v>1</v>
      </c>
      <c r="F60" s="15"/>
      <c r="G60" s="14"/>
      <c r="H60" s="16"/>
      <c r="I60" s="14"/>
      <c r="J60" s="14"/>
      <c r="K60" s="14"/>
    </row>
    <row r="61" spans="1:12" ht="42" x14ac:dyDescent="0.15">
      <c r="A61" s="12">
        <v>40</v>
      </c>
      <c r="B61" s="47" t="s">
        <v>238</v>
      </c>
      <c r="C61" s="51" t="s">
        <v>87</v>
      </c>
      <c r="D61" s="51" t="s">
        <v>31</v>
      </c>
      <c r="E61" s="14">
        <v>2</v>
      </c>
      <c r="F61" s="15"/>
      <c r="G61" s="14"/>
      <c r="H61" s="16"/>
      <c r="I61" s="14"/>
      <c r="J61" s="14"/>
      <c r="K61" s="14"/>
    </row>
    <row r="62" spans="1:12" s="22" customFormat="1" ht="23.5" customHeight="1" x14ac:dyDescent="0.2">
      <c r="A62" s="10"/>
      <c r="B62" s="11" t="s">
        <v>239</v>
      </c>
      <c r="C62" s="43"/>
      <c r="D62" s="44"/>
      <c r="E62" s="44"/>
      <c r="F62" s="55"/>
      <c r="G62" s="44"/>
      <c r="H62" s="44"/>
      <c r="I62" s="44"/>
      <c r="J62" s="44"/>
      <c r="K62" s="45"/>
    </row>
    <row r="63" spans="1:12" ht="42" x14ac:dyDescent="0.15">
      <c r="A63" s="12">
        <v>41</v>
      </c>
      <c r="B63" s="47" t="s">
        <v>240</v>
      </c>
      <c r="C63" s="51" t="s">
        <v>109</v>
      </c>
      <c r="D63" s="51" t="s">
        <v>31</v>
      </c>
      <c r="E63" s="14">
        <v>20</v>
      </c>
      <c r="F63" s="15"/>
      <c r="G63" s="14"/>
      <c r="H63" s="16"/>
      <c r="I63" s="14"/>
      <c r="J63" s="14"/>
      <c r="K63" s="14"/>
    </row>
    <row r="64" spans="1:12" s="22" customFormat="1" ht="42" x14ac:dyDescent="0.15">
      <c r="A64" s="12">
        <v>42</v>
      </c>
      <c r="B64" s="47" t="s">
        <v>241</v>
      </c>
      <c r="C64" s="51" t="s">
        <v>75</v>
      </c>
      <c r="D64" s="51" t="s">
        <v>31</v>
      </c>
      <c r="E64" s="14">
        <v>10</v>
      </c>
      <c r="F64" s="15"/>
      <c r="G64" s="14"/>
      <c r="H64" s="16"/>
      <c r="I64" s="14"/>
      <c r="J64" s="14"/>
      <c r="K64" s="14"/>
      <c r="L64" s="2"/>
    </row>
    <row r="65" spans="1:11" ht="42" x14ac:dyDescent="0.15">
      <c r="A65" s="12">
        <v>43</v>
      </c>
      <c r="B65" s="54" t="s">
        <v>242</v>
      </c>
      <c r="C65" s="14" t="s">
        <v>109</v>
      </c>
      <c r="D65" s="51" t="s">
        <v>31</v>
      </c>
      <c r="E65" s="14">
        <v>30</v>
      </c>
      <c r="F65" s="15"/>
      <c r="G65" s="14"/>
      <c r="H65" s="16"/>
      <c r="I65" s="14"/>
      <c r="J65" s="14"/>
      <c r="K65" s="14"/>
    </row>
    <row r="66" spans="1:11" s="22" customFormat="1" ht="23.5" customHeight="1" x14ac:dyDescent="0.2">
      <c r="A66" s="10"/>
      <c r="B66" s="11" t="s">
        <v>244</v>
      </c>
      <c r="C66" s="43"/>
      <c r="D66" s="44"/>
      <c r="E66" s="44"/>
      <c r="F66" s="55"/>
      <c r="G66" s="44"/>
      <c r="H66" s="44"/>
      <c r="I66" s="44"/>
      <c r="J66" s="44"/>
      <c r="K66" s="45"/>
    </row>
    <row r="67" spans="1:11" ht="23" customHeight="1" x14ac:dyDescent="0.15">
      <c r="A67" s="12">
        <v>44</v>
      </c>
      <c r="B67" s="47" t="s">
        <v>245</v>
      </c>
      <c r="C67" s="51" t="s">
        <v>33</v>
      </c>
      <c r="D67" s="51" t="s">
        <v>31</v>
      </c>
      <c r="E67" s="14">
        <v>10</v>
      </c>
      <c r="F67" s="15"/>
      <c r="G67" s="14"/>
      <c r="H67" s="16"/>
      <c r="I67" s="14"/>
      <c r="J67" s="14"/>
      <c r="K67" s="14"/>
    </row>
    <row r="68" spans="1:11" ht="28" x14ac:dyDescent="0.15">
      <c r="A68" s="12">
        <v>45</v>
      </c>
      <c r="B68" s="47" t="s">
        <v>246</v>
      </c>
      <c r="C68" s="51" t="s">
        <v>33</v>
      </c>
      <c r="D68" s="51" t="s">
        <v>31</v>
      </c>
      <c r="E68" s="14">
        <v>30</v>
      </c>
      <c r="F68" s="15"/>
      <c r="G68" s="14"/>
      <c r="H68" s="16"/>
      <c r="I68" s="14"/>
      <c r="J68" s="14"/>
      <c r="K68" s="14"/>
    </row>
    <row r="69" spans="1:11" s="22" customFormat="1" ht="28" x14ac:dyDescent="0.2">
      <c r="A69" s="12">
        <v>46</v>
      </c>
      <c r="B69" s="19" t="s">
        <v>247</v>
      </c>
      <c r="C69" s="12" t="s">
        <v>33</v>
      </c>
      <c r="D69" s="65" t="s">
        <v>31</v>
      </c>
      <c r="E69" s="12">
        <v>30</v>
      </c>
      <c r="F69" s="34"/>
      <c r="G69" s="12"/>
      <c r="H69" s="21"/>
      <c r="I69" s="12"/>
      <c r="J69" s="12"/>
      <c r="K69" s="12"/>
    </row>
    <row r="70" spans="1:11" s="22" customFormat="1" ht="25.25" customHeight="1" x14ac:dyDescent="0.2">
      <c r="A70" s="12">
        <v>47</v>
      </c>
      <c r="B70" s="47" t="s">
        <v>248</v>
      </c>
      <c r="C70" s="64" t="s">
        <v>66</v>
      </c>
      <c r="D70" s="65" t="s">
        <v>31</v>
      </c>
      <c r="E70" s="12">
        <v>10</v>
      </c>
      <c r="F70" s="20"/>
      <c r="G70" s="12"/>
      <c r="H70" s="21"/>
      <c r="I70" s="12"/>
      <c r="J70" s="12"/>
      <c r="K70" s="12"/>
    </row>
    <row r="71" spans="1:11" s="22" customFormat="1" ht="23.5" customHeight="1" x14ac:dyDescent="0.2">
      <c r="A71" s="10"/>
      <c r="B71" s="11" t="s">
        <v>249</v>
      </c>
      <c r="C71" s="43"/>
      <c r="D71" s="44"/>
      <c r="E71" s="44"/>
      <c r="F71" s="55"/>
      <c r="G71" s="44"/>
      <c r="H71" s="44"/>
      <c r="I71" s="44"/>
      <c r="J71" s="44"/>
      <c r="K71" s="45"/>
    </row>
    <row r="72" spans="1:11" ht="14" x14ac:dyDescent="0.15">
      <c r="A72" s="12">
        <v>48</v>
      </c>
      <c r="B72" s="47" t="s">
        <v>250</v>
      </c>
      <c r="C72" s="51" t="s">
        <v>177</v>
      </c>
      <c r="D72" s="51" t="s">
        <v>31</v>
      </c>
      <c r="E72" s="14">
        <v>20</v>
      </c>
      <c r="F72" s="15"/>
      <c r="G72" s="14"/>
      <c r="H72" s="16"/>
      <c r="I72" s="14"/>
      <c r="J72" s="14"/>
      <c r="K72" s="14"/>
    </row>
    <row r="73" spans="1:11" ht="14" x14ac:dyDescent="0.15">
      <c r="A73" s="12">
        <v>49</v>
      </c>
      <c r="B73" s="47" t="s">
        <v>251</v>
      </c>
      <c r="C73" s="51" t="s">
        <v>174</v>
      </c>
      <c r="D73" s="51" t="s">
        <v>31</v>
      </c>
      <c r="E73" s="14">
        <v>20</v>
      </c>
      <c r="F73" s="15"/>
      <c r="G73" s="14"/>
      <c r="H73" s="16"/>
      <c r="I73" s="14"/>
      <c r="J73" s="14"/>
      <c r="K73" s="14"/>
    </row>
    <row r="74" spans="1:11" ht="42" x14ac:dyDescent="0.15">
      <c r="A74" s="12">
        <v>50</v>
      </c>
      <c r="B74" s="47" t="s">
        <v>388</v>
      </c>
      <c r="C74" s="51" t="s">
        <v>41</v>
      </c>
      <c r="D74" s="51" t="s">
        <v>31</v>
      </c>
      <c r="E74" s="14">
        <v>40</v>
      </c>
      <c r="F74" s="15"/>
      <c r="G74" s="14"/>
      <c r="H74" s="16"/>
      <c r="I74" s="14"/>
      <c r="J74" s="14"/>
      <c r="K74" s="14"/>
    </row>
    <row r="75" spans="1:11" ht="42" x14ac:dyDescent="0.15">
      <c r="A75" s="12">
        <v>51</v>
      </c>
      <c r="B75" s="47" t="s">
        <v>389</v>
      </c>
      <c r="C75" s="51" t="s">
        <v>41</v>
      </c>
      <c r="D75" s="51" t="s">
        <v>31</v>
      </c>
      <c r="E75" s="14">
        <v>40</v>
      </c>
      <c r="F75" s="15"/>
      <c r="G75" s="14"/>
      <c r="H75" s="16"/>
      <c r="I75" s="14"/>
      <c r="J75" s="14"/>
      <c r="K75" s="14"/>
    </row>
    <row r="76" spans="1:11" ht="42" x14ac:dyDescent="0.15">
      <c r="A76" s="12">
        <v>52</v>
      </c>
      <c r="B76" s="54" t="s">
        <v>252</v>
      </c>
      <c r="C76" s="14" t="s">
        <v>64</v>
      </c>
      <c r="D76" s="14" t="s">
        <v>31</v>
      </c>
      <c r="E76" s="14">
        <v>2</v>
      </c>
      <c r="F76" s="15"/>
      <c r="G76" s="14"/>
      <c r="H76" s="16"/>
      <c r="I76" s="14"/>
      <c r="J76" s="14"/>
      <c r="K76" s="14"/>
    </row>
    <row r="77" spans="1:11" ht="56" x14ac:dyDescent="0.15">
      <c r="A77" s="12">
        <v>53</v>
      </c>
      <c r="B77" s="54" t="s">
        <v>253</v>
      </c>
      <c r="C77" s="14" t="s">
        <v>148</v>
      </c>
      <c r="D77" s="14" t="s">
        <v>31</v>
      </c>
      <c r="E77" s="14">
        <v>5</v>
      </c>
      <c r="F77" s="15"/>
      <c r="G77" s="14"/>
      <c r="H77" s="16"/>
      <c r="I77" s="14"/>
      <c r="J77" s="14"/>
      <c r="K77" s="14"/>
    </row>
    <row r="78" spans="1:11" ht="28" x14ac:dyDescent="0.15">
      <c r="A78" s="12">
        <v>54</v>
      </c>
      <c r="B78" s="47" t="s">
        <v>254</v>
      </c>
      <c r="C78" s="14" t="s">
        <v>64</v>
      </c>
      <c r="D78" s="51" t="s">
        <v>31</v>
      </c>
      <c r="E78" s="14">
        <v>2</v>
      </c>
      <c r="F78" s="15"/>
      <c r="G78" s="14"/>
      <c r="H78" s="16"/>
      <c r="I78" s="14"/>
      <c r="J78" s="14"/>
      <c r="K78" s="14"/>
    </row>
    <row r="79" spans="1:11" ht="28" x14ac:dyDescent="0.15">
      <c r="A79" s="12">
        <v>55</v>
      </c>
      <c r="B79" s="47" t="s">
        <v>255</v>
      </c>
      <c r="C79" s="51" t="s">
        <v>81</v>
      </c>
      <c r="D79" s="51" t="s">
        <v>31</v>
      </c>
      <c r="E79" s="14">
        <v>5</v>
      </c>
      <c r="F79" s="15"/>
      <c r="G79" s="14"/>
      <c r="H79" s="16"/>
      <c r="I79" s="14"/>
      <c r="J79" s="14"/>
      <c r="K79" s="14"/>
    </row>
    <row r="80" spans="1:11" ht="42" x14ac:dyDescent="0.15">
      <c r="A80" s="12">
        <v>56</v>
      </c>
      <c r="B80" s="47" t="s">
        <v>256</v>
      </c>
      <c r="C80" s="51" t="s">
        <v>202</v>
      </c>
      <c r="D80" s="51" t="s">
        <v>31</v>
      </c>
      <c r="E80" s="14">
        <v>15</v>
      </c>
      <c r="F80" s="15"/>
      <c r="G80" s="14"/>
      <c r="H80" s="16"/>
      <c r="I80" s="14"/>
      <c r="J80" s="14"/>
      <c r="K80" s="14"/>
    </row>
    <row r="81" spans="1:11" ht="42" x14ac:dyDescent="0.15">
      <c r="A81" s="12">
        <v>57</v>
      </c>
      <c r="B81" s="47" t="s">
        <v>257</v>
      </c>
      <c r="C81" s="51" t="s">
        <v>202</v>
      </c>
      <c r="D81" s="51" t="s">
        <v>31</v>
      </c>
      <c r="E81" s="14">
        <v>5</v>
      </c>
      <c r="F81" s="15"/>
      <c r="G81" s="14"/>
      <c r="H81" s="16"/>
      <c r="I81" s="14"/>
      <c r="J81" s="14"/>
      <c r="K81" s="14"/>
    </row>
    <row r="82" spans="1:11" ht="14" x14ac:dyDescent="0.15">
      <c r="A82" s="12">
        <v>58</v>
      </c>
      <c r="B82" s="47" t="s">
        <v>258</v>
      </c>
      <c r="C82" s="51" t="s">
        <v>75</v>
      </c>
      <c r="D82" s="51" t="s">
        <v>31</v>
      </c>
      <c r="E82" s="14">
        <v>5</v>
      </c>
      <c r="F82" s="15"/>
      <c r="G82" s="14"/>
      <c r="H82" s="16"/>
      <c r="I82" s="14"/>
      <c r="J82" s="14"/>
      <c r="K82" s="14"/>
    </row>
    <row r="83" spans="1:11" ht="28" x14ac:dyDescent="0.15">
      <c r="A83" s="12">
        <v>59</v>
      </c>
      <c r="B83" s="47" t="s">
        <v>259</v>
      </c>
      <c r="C83" s="51" t="s">
        <v>81</v>
      </c>
      <c r="D83" s="51" t="s">
        <v>31</v>
      </c>
      <c r="E83" s="14">
        <v>5</v>
      </c>
      <c r="F83" s="15"/>
      <c r="G83" s="14"/>
      <c r="H83" s="16"/>
      <c r="I83" s="14"/>
      <c r="J83" s="14"/>
      <c r="K83" s="14"/>
    </row>
    <row r="84" spans="1:11" ht="42" x14ac:dyDescent="0.15">
      <c r="A84" s="12">
        <v>60</v>
      </c>
      <c r="B84" s="47" t="s">
        <v>260</v>
      </c>
      <c r="C84" s="51" t="s">
        <v>51</v>
      </c>
      <c r="D84" s="51" t="s">
        <v>31</v>
      </c>
      <c r="E84" s="14">
        <v>5</v>
      </c>
      <c r="F84" s="15"/>
      <c r="G84" s="14"/>
      <c r="H84" s="16"/>
      <c r="I84" s="14"/>
      <c r="J84" s="14"/>
      <c r="K84" s="14"/>
    </row>
    <row r="85" spans="1:11" ht="28" x14ac:dyDescent="0.15">
      <c r="A85" s="12">
        <v>61</v>
      </c>
      <c r="B85" s="47" t="s">
        <v>261</v>
      </c>
      <c r="C85" s="51" t="s">
        <v>75</v>
      </c>
      <c r="D85" s="51" t="s">
        <v>31</v>
      </c>
      <c r="E85" s="14">
        <v>5</v>
      </c>
      <c r="F85" s="15"/>
      <c r="G85" s="14"/>
      <c r="H85" s="16"/>
      <c r="I85" s="14"/>
      <c r="J85" s="14"/>
      <c r="K85" s="14"/>
    </row>
    <row r="86" spans="1:11" ht="28" x14ac:dyDescent="0.15">
      <c r="A86" s="12">
        <v>62</v>
      </c>
      <c r="B86" s="54" t="s">
        <v>262</v>
      </c>
      <c r="C86" s="14" t="s">
        <v>109</v>
      </c>
      <c r="D86" s="14" t="s">
        <v>31</v>
      </c>
      <c r="E86" s="14">
        <v>5</v>
      </c>
      <c r="F86" s="15"/>
      <c r="G86" s="14"/>
      <c r="H86" s="16"/>
      <c r="I86" s="14"/>
      <c r="J86" s="14"/>
      <c r="K86" s="14"/>
    </row>
    <row r="87" spans="1:11" s="22" customFormat="1" ht="28" x14ac:dyDescent="0.2">
      <c r="A87" s="12">
        <v>63</v>
      </c>
      <c r="B87" s="19" t="s">
        <v>263</v>
      </c>
      <c r="C87" s="12" t="s">
        <v>109</v>
      </c>
      <c r="D87" s="65" t="s">
        <v>31</v>
      </c>
      <c r="E87" s="12">
        <v>5</v>
      </c>
      <c r="F87" s="20"/>
      <c r="G87" s="12"/>
      <c r="H87" s="21"/>
      <c r="I87" s="12"/>
      <c r="J87" s="12"/>
      <c r="K87" s="12"/>
    </row>
    <row r="88" spans="1:11" s="22" customFormat="1" ht="42" x14ac:dyDescent="0.2">
      <c r="A88" s="12">
        <v>64</v>
      </c>
      <c r="B88" s="47" t="s">
        <v>264</v>
      </c>
      <c r="C88" s="64" t="s">
        <v>265</v>
      </c>
      <c r="D88" s="65" t="s">
        <v>31</v>
      </c>
      <c r="E88" s="12">
        <v>1</v>
      </c>
      <c r="F88" s="20"/>
      <c r="G88" s="12"/>
      <c r="H88" s="21"/>
      <c r="I88" s="12"/>
      <c r="J88" s="12"/>
      <c r="K88" s="12"/>
    </row>
    <row r="89" spans="1:11" ht="42" x14ac:dyDescent="0.15">
      <c r="A89" s="12">
        <v>65</v>
      </c>
      <c r="B89" s="54" t="s">
        <v>266</v>
      </c>
      <c r="C89" s="14" t="s">
        <v>267</v>
      </c>
      <c r="D89" s="51" t="s">
        <v>31</v>
      </c>
      <c r="E89" s="14">
        <v>1</v>
      </c>
      <c r="F89" s="15"/>
      <c r="G89" s="14"/>
      <c r="H89" s="16"/>
      <c r="I89" s="14"/>
      <c r="J89" s="14"/>
      <c r="K89" s="14"/>
    </row>
    <row r="90" spans="1:11" ht="42" x14ac:dyDescent="0.15">
      <c r="A90" s="103">
        <v>66</v>
      </c>
      <c r="B90" s="106" t="s">
        <v>268</v>
      </c>
      <c r="C90" s="14"/>
      <c r="D90" s="51"/>
      <c r="E90" s="14"/>
      <c r="F90" s="15"/>
      <c r="G90" s="14"/>
      <c r="H90" s="16"/>
      <c r="I90" s="14"/>
      <c r="J90" s="14"/>
      <c r="K90" s="14"/>
    </row>
    <row r="91" spans="1:11" ht="42" x14ac:dyDescent="0.15">
      <c r="A91" s="103">
        <v>67</v>
      </c>
      <c r="B91" s="107" t="s">
        <v>269</v>
      </c>
      <c r="C91" s="51"/>
      <c r="D91" s="51"/>
      <c r="E91" s="14"/>
      <c r="F91" s="15"/>
      <c r="G91" s="14"/>
      <c r="H91" s="16"/>
      <c r="I91" s="14"/>
      <c r="J91" s="14"/>
      <c r="K91" s="14"/>
    </row>
    <row r="92" spans="1:11" ht="12" customHeight="1" x14ac:dyDescent="0.15"/>
    <row r="93" spans="1:11" ht="12" customHeight="1" x14ac:dyDescent="0.15">
      <c r="A93" s="24"/>
      <c r="B93" s="24"/>
      <c r="C93" s="89" t="s">
        <v>21</v>
      </c>
      <c r="D93" s="90"/>
      <c r="E93" s="90"/>
      <c r="F93" s="90"/>
      <c r="G93" s="90"/>
      <c r="H93" s="25">
        <f>SUM(H12:H91)</f>
        <v>0</v>
      </c>
    </row>
    <row r="94" spans="1:11" ht="12" customHeight="1" x14ac:dyDescent="0.15">
      <c r="A94" s="24"/>
      <c r="B94" s="24" t="s">
        <v>27</v>
      </c>
      <c r="C94" s="26" t="s">
        <v>22</v>
      </c>
      <c r="D94" s="27"/>
      <c r="E94" s="27"/>
      <c r="F94" s="28">
        <v>9.5000000000000001E-2</v>
      </c>
      <c r="G94" s="27"/>
      <c r="H94" s="25">
        <f>H93*F94</f>
        <v>0</v>
      </c>
    </row>
    <row r="95" spans="1:11" ht="12" customHeight="1" x14ac:dyDescent="0.15">
      <c r="A95" s="24"/>
      <c r="B95" s="24"/>
      <c r="C95" s="89" t="s">
        <v>23</v>
      </c>
      <c r="D95" s="90"/>
      <c r="E95" s="90"/>
      <c r="F95" s="90"/>
      <c r="G95" s="90"/>
      <c r="H95" s="25">
        <f>H93+H94</f>
        <v>0</v>
      </c>
    </row>
    <row r="96" spans="1:11" x14ac:dyDescent="0.15">
      <c r="A96" s="24"/>
      <c r="B96" s="24"/>
      <c r="C96" s="29"/>
      <c r="D96" s="30"/>
      <c r="E96" s="30"/>
      <c r="F96" s="30"/>
      <c r="G96" s="30"/>
      <c r="H96" s="31"/>
    </row>
    <row r="97" spans="1:8" x14ac:dyDescent="0.15">
      <c r="A97" s="24"/>
      <c r="B97" s="24"/>
      <c r="C97" s="29"/>
      <c r="D97" s="30"/>
      <c r="E97" s="30"/>
      <c r="F97" s="30"/>
      <c r="G97" s="30"/>
      <c r="H97" s="31" t="s">
        <v>24</v>
      </c>
    </row>
  </sheetData>
  <mergeCells count="7">
    <mergeCell ref="C95:G95"/>
    <mergeCell ref="A2:D2"/>
    <mergeCell ref="A3:D3"/>
    <mergeCell ref="A4:D4"/>
    <mergeCell ref="A5:D5"/>
    <mergeCell ref="A6:D6"/>
    <mergeCell ref="C93:G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5 -Mleko in mlečni izdelki</vt:lpstr>
      <vt:lpstr>11 - Splošno prehrambeno blago</vt:lpstr>
      <vt:lpstr>19 - Dietni izdelki</vt:lpstr>
    </vt:vector>
  </TitlesOfParts>
  <Company>VVZ Kekec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Šilc</dc:creator>
  <cp:lastModifiedBy>Lana Ceric</cp:lastModifiedBy>
  <cp:lastPrinted>2025-12-03T06:07:06Z</cp:lastPrinted>
  <dcterms:created xsi:type="dcterms:W3CDTF">2023-10-20T09:32:56Z</dcterms:created>
  <dcterms:modified xsi:type="dcterms:W3CDTF">2026-01-10T09:06:29Z</dcterms:modified>
</cp:coreProperties>
</file>